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ter Management\03.Cash Flow\"/>
    </mc:Choice>
  </mc:AlternateContent>
  <xr:revisionPtr revIDLastSave="0" documentId="8_{6EFA3E7B-E8B3-496D-A3E2-59590D9A5220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'DC16'!$A$1:$AA$43</definedName>
    <definedName name="_xlnm.Print_Area" localSheetId="10">'DC18'!$A$1:$AA$43</definedName>
    <definedName name="_xlnm.Print_Area" localSheetId="17">'DC19'!$A$1:$AA$43</definedName>
    <definedName name="_xlnm.Print_Area" localSheetId="22">'DC20'!$A$1:$AA$43</definedName>
    <definedName name="_xlnm.Print_Area" localSheetId="1">'FS161'!$A$1:$AA$43</definedName>
    <definedName name="_xlnm.Print_Area" localSheetId="2">'FS162'!$A$1:$AA$43</definedName>
    <definedName name="_xlnm.Print_Area" localSheetId="3">'FS163'!$A$1:$AA$43</definedName>
    <definedName name="_xlnm.Print_Area" localSheetId="5">'FS181'!$A$1:$AA$43</definedName>
    <definedName name="_xlnm.Print_Area" localSheetId="6">'FS182'!$A$1:$AA$43</definedName>
    <definedName name="_xlnm.Print_Area" localSheetId="7">'FS183'!$A$1:$AA$43</definedName>
    <definedName name="_xlnm.Print_Area" localSheetId="8">'FS184'!$A$1:$AA$43</definedName>
    <definedName name="_xlnm.Print_Area" localSheetId="9">'FS185'!$A$1:$AA$43</definedName>
    <definedName name="_xlnm.Print_Area" localSheetId="11">'FS191'!$A$1:$AA$43</definedName>
    <definedName name="_xlnm.Print_Area" localSheetId="12">'FS192'!$A$1:$AA$43</definedName>
    <definedName name="_xlnm.Print_Area" localSheetId="13">'FS193'!$A$1:$AA$43</definedName>
    <definedName name="_xlnm.Print_Area" localSheetId="14">'FS194'!$A$1:$AA$43</definedName>
    <definedName name="_xlnm.Print_Area" localSheetId="15">'FS195'!$A$1:$AA$43</definedName>
    <definedName name="_xlnm.Print_Area" localSheetId="16">'FS196'!$A$1:$AA$43</definedName>
    <definedName name="_xlnm.Print_Area" localSheetId="18">'FS201'!$A$1:$AA$43</definedName>
    <definedName name="_xlnm.Print_Area" localSheetId="19">'FS203'!$A$1:$AA$43</definedName>
    <definedName name="_xlnm.Print_Area" localSheetId="20">'FS204'!$A$1:$AA$43</definedName>
    <definedName name="_xlnm.Print_Area" localSheetId="21">'FS205'!$A$1:$AA$43</definedName>
    <definedName name="_xlnm.Print_Area" localSheetId="0">MAN!$A$1:$AA$43</definedName>
    <definedName name="_xlnm.Print_Area" localSheetId="23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Y39" i="4"/>
  <c r="Z39" i="5"/>
  <c r="Z39" i="6"/>
  <c r="Y39" i="6"/>
  <c r="Z39" i="7"/>
  <c r="Z39" i="9"/>
  <c r="Y39" i="9"/>
  <c r="Z39" i="10"/>
  <c r="Y39" i="10"/>
  <c r="Z39" i="11"/>
  <c r="Z39" i="13"/>
  <c r="Z39" i="15"/>
  <c r="Y39" i="15"/>
  <c r="Z39" i="16"/>
  <c r="Y39" i="16"/>
  <c r="Z39" i="17"/>
  <c r="Z39" i="18"/>
  <c r="Y39" i="18"/>
  <c r="Z39" i="19"/>
  <c r="Z39" i="20"/>
  <c r="Y39" i="20"/>
  <c r="Z39" i="21"/>
  <c r="Y39" i="21"/>
  <c r="Z39" i="22"/>
  <c r="Z39" i="23"/>
  <c r="Z39" i="1"/>
  <c r="W39" i="2"/>
  <c r="Y39" i="2" s="1"/>
  <c r="J39" i="2"/>
  <c r="W39" i="3"/>
  <c r="Y39" i="3" s="1"/>
  <c r="J39" i="3"/>
  <c r="W39" i="4"/>
  <c r="J39" i="4"/>
  <c r="W39" i="5"/>
  <c r="Y39" i="5" s="1"/>
  <c r="J39" i="5"/>
  <c r="W39" i="6"/>
  <c r="J39" i="6"/>
  <c r="W39" i="7"/>
  <c r="Y39" i="7" s="1"/>
  <c r="J39" i="7"/>
  <c r="W39" i="8"/>
  <c r="Y39" i="8" s="1"/>
  <c r="Z39" i="8" s="1"/>
  <c r="J39" i="8"/>
  <c r="W39" i="9"/>
  <c r="J39" i="9"/>
  <c r="W39" i="10"/>
  <c r="J39" i="10"/>
  <c r="W39" i="11"/>
  <c r="Y39" i="11" s="1"/>
  <c r="J39" i="11"/>
  <c r="W39" i="12"/>
  <c r="Y39" i="12" s="1"/>
  <c r="Z39" i="12" s="1"/>
  <c r="J39" i="12"/>
  <c r="W39" i="13"/>
  <c r="Y39" i="13" s="1"/>
  <c r="J39" i="13"/>
  <c r="W39" i="14"/>
  <c r="Y39" i="14" s="1"/>
  <c r="Z39" i="14" s="1"/>
  <c r="J39" i="14"/>
  <c r="W39" i="15"/>
  <c r="J39" i="15"/>
  <c r="W39" i="16"/>
  <c r="J39" i="16"/>
  <c r="W39" i="17"/>
  <c r="Y39" i="17" s="1"/>
  <c r="J39" i="17"/>
  <c r="W39" i="18"/>
  <c r="J39" i="18"/>
  <c r="W39" i="19"/>
  <c r="Y39" i="19" s="1"/>
  <c r="J39" i="19"/>
  <c r="W39" i="20"/>
  <c r="J39" i="20"/>
  <c r="W39" i="21"/>
  <c r="J39" i="21"/>
  <c r="W39" i="22"/>
  <c r="Y39" i="22" s="1"/>
  <c r="J39" i="22"/>
  <c r="W39" i="23"/>
  <c r="Y39" i="23" s="1"/>
  <c r="J39" i="23"/>
  <c r="W39" i="24"/>
  <c r="Y39" i="24" s="1"/>
  <c r="Z39" i="24" s="1"/>
  <c r="J39" i="24"/>
  <c r="W39" i="1"/>
  <c r="Y39" i="1" s="1"/>
  <c r="J39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Z36" i="22"/>
  <c r="Y36" i="22"/>
  <c r="X36" i="22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Z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Z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Z27" i="24" s="1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J40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Z17" i="3" s="1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J40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Z17" i="4" s="1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Z17" i="5" s="1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X38" i="6" s="1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X17" i="7"/>
  <c r="Z17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Z17" i="8"/>
  <c r="Y17" i="8"/>
  <c r="Y38" i="8" s="1"/>
  <c r="Y40" i="8" s="1"/>
  <c r="X17" i="8"/>
  <c r="X38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X38" i="9" s="1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J40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Z17" i="11" s="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J40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Z17" i="12" s="1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Z17" i="13" s="1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X17" i="14"/>
  <c r="X38" i="14" s="1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Z17" i="15"/>
  <c r="Y17" i="15"/>
  <c r="Y38" i="15" s="1"/>
  <c r="X17" i="15"/>
  <c r="X38" i="15" s="1"/>
  <c r="X40" i="15" s="1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Z17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K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Z17" i="17"/>
  <c r="Y17" i="17"/>
  <c r="Y38" i="17" s="1"/>
  <c r="Y40" i="17" s="1"/>
  <c r="X17" i="17"/>
  <c r="X38" i="17" s="1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Z17" i="18" s="1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J40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Z17" i="19" s="1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J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Z17" i="20" s="1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Z17" i="22"/>
  <c r="Y17" i="22"/>
  <c r="Y38" i="22" s="1"/>
  <c r="Y40" i="22" s="1"/>
  <c r="X17" i="22"/>
  <c r="X38" i="22" s="1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H40" i="22" s="1"/>
  <c r="I39" i="22" s="1"/>
  <c r="I40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Y40" i="23" s="1"/>
  <c r="X17" i="23"/>
  <c r="Z17" i="23" s="1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H40" i="23" s="1"/>
  <c r="I39" i="23" s="1"/>
  <c r="I40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Z17" i="24" s="1"/>
  <c r="X17" i="24"/>
  <c r="X38" i="24" s="1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J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X40" i="8" l="1"/>
  <c r="Z40" i="8" s="1"/>
  <c r="Z38" i="8"/>
  <c r="Z38" i="17"/>
  <c r="X40" i="17"/>
  <c r="Z40" i="17" s="1"/>
  <c r="Y40" i="7"/>
  <c r="H40" i="8"/>
  <c r="I39" i="8" s="1"/>
  <c r="I40" i="8" s="1"/>
  <c r="Z38" i="6"/>
  <c r="X40" i="6"/>
  <c r="Z40" i="6" s="1"/>
  <c r="H40" i="17"/>
  <c r="I39" i="17" s="1"/>
  <c r="I40" i="17" s="1"/>
  <c r="J40" i="17" s="1"/>
  <c r="Z38" i="15"/>
  <c r="Y40" i="15"/>
  <c r="Z40" i="15" s="1"/>
  <c r="H40" i="7"/>
  <c r="I39" i="7" s="1"/>
  <c r="I40" i="7" s="1"/>
  <c r="X40" i="24"/>
  <c r="X40" i="14"/>
  <c r="H40" i="6"/>
  <c r="I39" i="6" s="1"/>
  <c r="I40" i="6" s="1"/>
  <c r="K39" i="6" s="1"/>
  <c r="H40" i="15"/>
  <c r="I39" i="15" s="1"/>
  <c r="I40" i="15" s="1"/>
  <c r="J40" i="15" s="1"/>
  <c r="H40" i="5"/>
  <c r="I39" i="5" s="1"/>
  <c r="I40" i="5" s="1"/>
  <c r="K39" i="5" s="1"/>
  <c r="H40" i="24"/>
  <c r="I39" i="24" s="1"/>
  <c r="I40" i="24" s="1"/>
  <c r="K39" i="24" s="1"/>
  <c r="H40" i="4"/>
  <c r="I39" i="4" s="1"/>
  <c r="I40" i="4" s="1"/>
  <c r="K39" i="4" s="1"/>
  <c r="Z38" i="22"/>
  <c r="X40" i="22"/>
  <c r="Z40" i="22" s="1"/>
  <c r="H40" i="14"/>
  <c r="I39" i="14" s="1"/>
  <c r="I40" i="14" s="1"/>
  <c r="J40" i="14" s="1"/>
  <c r="H40" i="12"/>
  <c r="I39" i="12" s="1"/>
  <c r="I40" i="12" s="1"/>
  <c r="J40" i="12" s="1"/>
  <c r="Z38" i="9"/>
  <c r="X40" i="9"/>
  <c r="Z40" i="9" s="1"/>
  <c r="Z17" i="14"/>
  <c r="X38" i="18"/>
  <c r="X38" i="7"/>
  <c r="X40" i="7" s="1"/>
  <c r="Z17" i="21"/>
  <c r="Z17" i="2"/>
  <c r="X38" i="16"/>
  <c r="X38" i="1"/>
  <c r="X38" i="5"/>
  <c r="Z17" i="10"/>
  <c r="X38" i="4"/>
  <c r="Y38" i="24"/>
  <c r="Y40" i="24" s="1"/>
  <c r="Y38" i="14"/>
  <c r="Y40" i="14" s="1"/>
  <c r="X38" i="3"/>
  <c r="Z17" i="9"/>
  <c r="X38" i="23"/>
  <c r="X38" i="13"/>
  <c r="X38" i="2"/>
  <c r="X38" i="12"/>
  <c r="Z27" i="2"/>
  <c r="X38" i="11"/>
  <c r="X38" i="21"/>
  <c r="X38" i="10"/>
  <c r="X38" i="20"/>
  <c r="Z17" i="6"/>
  <c r="X38" i="19"/>
  <c r="J40" i="22"/>
  <c r="K39" i="22"/>
  <c r="K39" i="14"/>
  <c r="K39" i="11"/>
  <c r="J40" i="7"/>
  <c r="K39" i="7"/>
  <c r="J40" i="20"/>
  <c r="K39" i="20"/>
  <c r="K39" i="21"/>
  <c r="J40" i="21"/>
  <c r="J40" i="23"/>
  <c r="K39" i="23"/>
  <c r="K39" i="8"/>
  <c r="J40" i="8"/>
  <c r="K39" i="13"/>
  <c r="J40" i="13"/>
  <c r="N39" i="14"/>
  <c r="K40" i="14"/>
  <c r="L39" i="14" s="1"/>
  <c r="L40" i="14" s="1"/>
  <c r="M39" i="14" s="1"/>
  <c r="M40" i="14" s="1"/>
  <c r="N39" i="11"/>
  <c r="K40" i="11"/>
  <c r="L39" i="11" s="1"/>
  <c r="L40" i="11" s="1"/>
  <c r="M39" i="11" s="1"/>
  <c r="M40" i="11" s="1"/>
  <c r="N39" i="22"/>
  <c r="K40" i="22"/>
  <c r="L39" i="22" s="1"/>
  <c r="L40" i="22" s="1"/>
  <c r="M39" i="22" s="1"/>
  <c r="M40" i="22" s="1"/>
  <c r="N39" i="16"/>
  <c r="K40" i="16"/>
  <c r="L39" i="16" s="1"/>
  <c r="L40" i="16" s="1"/>
  <c r="M39" i="16" s="1"/>
  <c r="M40" i="16" s="1"/>
  <c r="J40" i="9"/>
  <c r="K39" i="9"/>
  <c r="J40" i="16"/>
  <c r="K39" i="2"/>
  <c r="K39" i="1"/>
  <c r="K39" i="19"/>
  <c r="K39" i="18"/>
  <c r="K39" i="10"/>
  <c r="K39" i="3"/>
  <c r="N39" i="6" l="1"/>
  <c r="K40" i="6"/>
  <c r="L39" i="6" s="1"/>
  <c r="L40" i="6" s="1"/>
  <c r="M39" i="6" s="1"/>
  <c r="M40" i="6" s="1"/>
  <c r="X40" i="23"/>
  <c r="Z40" i="23" s="1"/>
  <c r="Z38" i="23"/>
  <c r="J40" i="24"/>
  <c r="Z38" i="4"/>
  <c r="X40" i="4"/>
  <c r="Z40" i="4" s="1"/>
  <c r="Z38" i="1"/>
  <c r="X40" i="1"/>
  <c r="Z40" i="1" s="1"/>
  <c r="Z38" i="3"/>
  <c r="X40" i="3"/>
  <c r="Z40" i="3" s="1"/>
  <c r="Z40" i="14"/>
  <c r="Z38" i="14"/>
  <c r="J40" i="6"/>
  <c r="Z40" i="24"/>
  <c r="J40" i="4"/>
  <c r="K39" i="15"/>
  <c r="K40" i="15" s="1"/>
  <c r="L39" i="15" s="1"/>
  <c r="L40" i="15" s="1"/>
  <c r="M39" i="15" s="1"/>
  <c r="M40" i="15" s="1"/>
  <c r="Z38" i="18"/>
  <c r="X40" i="18"/>
  <c r="Z40" i="18" s="1"/>
  <c r="Z40" i="7"/>
  <c r="Z38" i="5"/>
  <c r="X40" i="5"/>
  <c r="Z40" i="5" s="1"/>
  <c r="Z38" i="20"/>
  <c r="X40" i="20"/>
  <c r="Z40" i="20" s="1"/>
  <c r="K39" i="17"/>
  <c r="J40" i="5"/>
  <c r="Z38" i="24"/>
  <c r="X40" i="16"/>
  <c r="Z40" i="16" s="1"/>
  <c r="Z38" i="16"/>
  <c r="Z38" i="19"/>
  <c r="X40" i="19"/>
  <c r="Z40" i="19" s="1"/>
  <c r="Z38" i="10"/>
  <c r="X40" i="10"/>
  <c r="Z40" i="10" s="1"/>
  <c r="Z38" i="21"/>
  <c r="X40" i="21"/>
  <c r="Z40" i="21" s="1"/>
  <c r="Z38" i="11"/>
  <c r="X40" i="11"/>
  <c r="Z40" i="11" s="1"/>
  <c r="Z38" i="7"/>
  <c r="Z38" i="12"/>
  <c r="X40" i="12"/>
  <c r="Z40" i="12" s="1"/>
  <c r="K39" i="12"/>
  <c r="N39" i="12" s="1"/>
  <c r="Z38" i="2"/>
  <c r="X40" i="2"/>
  <c r="Z40" i="2" s="1"/>
  <c r="Z38" i="13"/>
  <c r="X40" i="13"/>
  <c r="Z40" i="13" s="1"/>
  <c r="N39" i="18"/>
  <c r="K40" i="18"/>
  <c r="L39" i="18" s="1"/>
  <c r="L40" i="18" s="1"/>
  <c r="M39" i="18" s="1"/>
  <c r="M40" i="18" s="1"/>
  <c r="N39" i="13"/>
  <c r="K40" i="13"/>
  <c r="L39" i="13" s="1"/>
  <c r="L40" i="13" s="1"/>
  <c r="M39" i="13" s="1"/>
  <c r="M40" i="13" s="1"/>
  <c r="N39" i="5"/>
  <c r="K40" i="5"/>
  <c r="L39" i="5" s="1"/>
  <c r="L40" i="5" s="1"/>
  <c r="M39" i="5" s="1"/>
  <c r="M40" i="5" s="1"/>
  <c r="N39" i="17"/>
  <c r="K40" i="17"/>
  <c r="L39" i="17" s="1"/>
  <c r="L40" i="17" s="1"/>
  <c r="M39" i="17" s="1"/>
  <c r="M40" i="17" s="1"/>
  <c r="O39" i="16"/>
  <c r="N40" i="16"/>
  <c r="N39" i="4"/>
  <c r="K40" i="4"/>
  <c r="L39" i="4" s="1"/>
  <c r="L40" i="4" s="1"/>
  <c r="M39" i="4" s="1"/>
  <c r="M40" i="4" s="1"/>
  <c r="N39" i="23"/>
  <c r="K40" i="23"/>
  <c r="L39" i="23" s="1"/>
  <c r="L40" i="23" s="1"/>
  <c r="M39" i="23" s="1"/>
  <c r="M40" i="23" s="1"/>
  <c r="N39" i="7"/>
  <c r="K40" i="7"/>
  <c r="L39" i="7" s="1"/>
  <c r="L40" i="7" s="1"/>
  <c r="M39" i="7" s="1"/>
  <c r="M40" i="7" s="1"/>
  <c r="O39" i="11"/>
  <c r="N40" i="11"/>
  <c r="N39" i="19"/>
  <c r="K40" i="19"/>
  <c r="L39" i="19" s="1"/>
  <c r="L40" i="19" s="1"/>
  <c r="M39" i="19" s="1"/>
  <c r="M40" i="19" s="1"/>
  <c r="N39" i="20"/>
  <c r="K40" i="20"/>
  <c r="L39" i="20" s="1"/>
  <c r="L40" i="20" s="1"/>
  <c r="M39" i="20" s="1"/>
  <c r="M40" i="20" s="1"/>
  <c r="N39" i="1"/>
  <c r="K40" i="1"/>
  <c r="L39" i="1" s="1"/>
  <c r="L40" i="1" s="1"/>
  <c r="M39" i="1" s="1"/>
  <c r="M40" i="1" s="1"/>
  <c r="N39" i="3"/>
  <c r="K40" i="3"/>
  <c r="L39" i="3" s="1"/>
  <c r="L40" i="3" s="1"/>
  <c r="M39" i="3" s="1"/>
  <c r="M40" i="3" s="1"/>
  <c r="N39" i="10"/>
  <c r="K40" i="10"/>
  <c r="L39" i="10" s="1"/>
  <c r="L40" i="10" s="1"/>
  <c r="M39" i="10" s="1"/>
  <c r="M40" i="10" s="1"/>
  <c r="N40" i="14"/>
  <c r="O39" i="14"/>
  <c r="N39" i="8"/>
  <c r="K40" i="8"/>
  <c r="L39" i="8" s="1"/>
  <c r="L40" i="8" s="1"/>
  <c r="M39" i="8" s="1"/>
  <c r="M40" i="8" s="1"/>
  <c r="N39" i="2"/>
  <c r="K40" i="2"/>
  <c r="L39" i="2" s="1"/>
  <c r="L40" i="2" s="1"/>
  <c r="M39" i="2" s="1"/>
  <c r="M40" i="2" s="1"/>
  <c r="N40" i="6"/>
  <c r="O39" i="6"/>
  <c r="N39" i="9"/>
  <c r="K40" i="9"/>
  <c r="L39" i="9" s="1"/>
  <c r="L40" i="9" s="1"/>
  <c r="M39" i="9" s="1"/>
  <c r="M40" i="9" s="1"/>
  <c r="N40" i="22"/>
  <c r="O39" i="22"/>
  <c r="N39" i="15"/>
  <c r="N39" i="21"/>
  <c r="K40" i="21"/>
  <c r="L39" i="21" s="1"/>
  <c r="L40" i="21" s="1"/>
  <c r="M39" i="21" s="1"/>
  <c r="M40" i="21" s="1"/>
  <c r="N39" i="24"/>
  <c r="K40" i="24"/>
  <c r="L39" i="24" s="1"/>
  <c r="L40" i="24" s="1"/>
  <c r="M39" i="24" s="1"/>
  <c r="M40" i="24" s="1"/>
  <c r="K40" i="12" l="1"/>
  <c r="L39" i="12" s="1"/>
  <c r="L40" i="12" s="1"/>
  <c r="M39" i="12" s="1"/>
  <c r="M40" i="12" s="1"/>
  <c r="O39" i="20"/>
  <c r="N40" i="20"/>
  <c r="O39" i="12"/>
  <c r="N40" i="12"/>
  <c r="N40" i="21"/>
  <c r="O39" i="21"/>
  <c r="N40" i="5"/>
  <c r="O39" i="5"/>
  <c r="N40" i="15"/>
  <c r="O39" i="15"/>
  <c r="O40" i="16"/>
  <c r="P39" i="16" s="1"/>
  <c r="P40" i="16" s="1"/>
  <c r="Q39" i="16" s="1"/>
  <c r="Q40" i="16" s="1"/>
  <c r="R39" i="16"/>
  <c r="O39" i="24"/>
  <c r="N40" i="24"/>
  <c r="N40" i="23"/>
  <c r="O39" i="23"/>
  <c r="O40" i="6"/>
  <c r="P39" i="6" s="1"/>
  <c r="P40" i="6" s="1"/>
  <c r="Q39" i="6" s="1"/>
  <c r="Q40" i="6" s="1"/>
  <c r="R39" i="6"/>
  <c r="O39" i="19"/>
  <c r="N40" i="19"/>
  <c r="O39" i="3"/>
  <c r="N40" i="3"/>
  <c r="O39" i="8"/>
  <c r="N40" i="8"/>
  <c r="N40" i="17"/>
  <c r="O39" i="17"/>
  <c r="N40" i="18"/>
  <c r="O39" i="18"/>
  <c r="N40" i="9"/>
  <c r="O39" i="9"/>
  <c r="O40" i="14"/>
  <c r="P39" i="14" s="1"/>
  <c r="P40" i="14" s="1"/>
  <c r="Q39" i="14" s="1"/>
  <c r="Q40" i="14" s="1"/>
  <c r="R39" i="14"/>
  <c r="O39" i="10"/>
  <c r="N40" i="10"/>
  <c r="O39" i="4"/>
  <c r="N40" i="4"/>
  <c r="O39" i="2"/>
  <c r="N40" i="2"/>
  <c r="N40" i="13"/>
  <c r="O39" i="13"/>
  <c r="O40" i="11"/>
  <c r="P39" i="11" s="1"/>
  <c r="P40" i="11" s="1"/>
  <c r="Q39" i="11" s="1"/>
  <c r="Q40" i="11" s="1"/>
  <c r="R39" i="11"/>
  <c r="O40" i="22"/>
  <c r="P39" i="22" s="1"/>
  <c r="P40" i="22" s="1"/>
  <c r="Q39" i="22" s="1"/>
  <c r="Q40" i="22" s="1"/>
  <c r="R39" i="22"/>
  <c r="N40" i="1"/>
  <c r="O39" i="1"/>
  <c r="N40" i="7"/>
  <c r="O39" i="7"/>
  <c r="R39" i="5" l="1"/>
  <c r="O40" i="5"/>
  <c r="P39" i="5" s="1"/>
  <c r="P40" i="5" s="1"/>
  <c r="Q39" i="5" s="1"/>
  <c r="Q40" i="5" s="1"/>
  <c r="R39" i="13"/>
  <c r="O40" i="13"/>
  <c r="P39" i="13" s="1"/>
  <c r="P40" i="13" s="1"/>
  <c r="Q39" i="13" s="1"/>
  <c r="Q40" i="13" s="1"/>
  <c r="S39" i="14"/>
  <c r="R40" i="14"/>
  <c r="O40" i="9"/>
  <c r="P39" i="9" s="1"/>
  <c r="P40" i="9" s="1"/>
  <c r="Q39" i="9" s="1"/>
  <c r="Q40" i="9" s="1"/>
  <c r="R39" i="9"/>
  <c r="O40" i="19"/>
  <c r="P39" i="19" s="1"/>
  <c r="P40" i="19" s="1"/>
  <c r="Q39" i="19" s="1"/>
  <c r="Q40" i="19" s="1"/>
  <c r="R39" i="19"/>
  <c r="O40" i="23"/>
  <c r="P39" i="23" s="1"/>
  <c r="P40" i="23" s="1"/>
  <c r="Q39" i="23" s="1"/>
  <c r="Q40" i="23" s="1"/>
  <c r="R39" i="23"/>
  <c r="R39" i="21"/>
  <c r="O40" i="21"/>
  <c r="P39" i="21" s="1"/>
  <c r="P40" i="21" s="1"/>
  <c r="Q39" i="21" s="1"/>
  <c r="Q40" i="21" s="1"/>
  <c r="R39" i="2"/>
  <c r="O40" i="2"/>
  <c r="P39" i="2" s="1"/>
  <c r="P40" i="2" s="1"/>
  <c r="Q39" i="2" s="1"/>
  <c r="Q40" i="2" s="1"/>
  <c r="O40" i="3"/>
  <c r="P39" i="3" s="1"/>
  <c r="P40" i="3" s="1"/>
  <c r="Q39" i="3" s="1"/>
  <c r="Q40" i="3" s="1"/>
  <c r="R39" i="3"/>
  <c r="S39" i="22"/>
  <c r="R40" i="22"/>
  <c r="O40" i="17"/>
  <c r="P39" i="17" s="1"/>
  <c r="P40" i="17" s="1"/>
  <c r="Q39" i="17" s="1"/>
  <c r="Q40" i="17" s="1"/>
  <c r="R39" i="17"/>
  <c r="O40" i="15"/>
  <c r="P39" i="15" s="1"/>
  <c r="P40" i="15" s="1"/>
  <c r="Q39" i="15" s="1"/>
  <c r="Q40" i="15" s="1"/>
  <c r="R39" i="15"/>
  <c r="O40" i="7"/>
  <c r="P39" i="7" s="1"/>
  <c r="P40" i="7" s="1"/>
  <c r="Q39" i="7" s="1"/>
  <c r="Q40" i="7" s="1"/>
  <c r="R39" i="7"/>
  <c r="O40" i="8"/>
  <c r="P39" i="8" s="1"/>
  <c r="P40" i="8" s="1"/>
  <c r="Q39" i="8" s="1"/>
  <c r="Q40" i="8" s="1"/>
  <c r="R39" i="8"/>
  <c r="O40" i="1"/>
  <c r="P39" i="1" s="1"/>
  <c r="P40" i="1" s="1"/>
  <c r="Q39" i="1" s="1"/>
  <c r="Q40" i="1" s="1"/>
  <c r="R39" i="1"/>
  <c r="O40" i="24"/>
  <c r="P39" i="24" s="1"/>
  <c r="P40" i="24" s="1"/>
  <c r="Q39" i="24" s="1"/>
  <c r="Q40" i="24" s="1"/>
  <c r="R39" i="24"/>
  <c r="R39" i="18"/>
  <c r="O40" i="18"/>
  <c r="P39" i="18" s="1"/>
  <c r="P40" i="18" s="1"/>
  <c r="Q39" i="18" s="1"/>
  <c r="Q40" i="18" s="1"/>
  <c r="O40" i="4"/>
  <c r="P39" i="4" s="1"/>
  <c r="P40" i="4" s="1"/>
  <c r="Q39" i="4" s="1"/>
  <c r="Q40" i="4" s="1"/>
  <c r="R39" i="4"/>
  <c r="S39" i="16"/>
  <c r="R40" i="16"/>
  <c r="O40" i="12"/>
  <c r="P39" i="12" s="1"/>
  <c r="P40" i="12" s="1"/>
  <c r="Q39" i="12" s="1"/>
  <c r="Q40" i="12" s="1"/>
  <c r="R39" i="12"/>
  <c r="R40" i="11"/>
  <c r="S39" i="11"/>
  <c r="R39" i="10"/>
  <c r="O40" i="10"/>
  <c r="P39" i="10" s="1"/>
  <c r="P40" i="10" s="1"/>
  <c r="Q39" i="10" s="1"/>
  <c r="Q40" i="10" s="1"/>
  <c r="S39" i="6"/>
  <c r="R40" i="6"/>
  <c r="O40" i="20"/>
  <c r="P39" i="20" s="1"/>
  <c r="P40" i="20" s="1"/>
  <c r="Q39" i="20" s="1"/>
  <c r="Q40" i="20" s="1"/>
  <c r="R39" i="20"/>
  <c r="R40" i="12" l="1"/>
  <c r="S39" i="12"/>
  <c r="R40" i="20"/>
  <c r="S39" i="20"/>
  <c r="R40" i="9"/>
  <c r="S39" i="9"/>
  <c r="V39" i="16"/>
  <c r="S40" i="16"/>
  <c r="T39" i="16" s="1"/>
  <c r="T40" i="16" s="1"/>
  <c r="U39" i="16" s="1"/>
  <c r="U40" i="16" s="1"/>
  <c r="V40" i="16" s="1"/>
  <c r="W40" i="16" s="1"/>
  <c r="V39" i="22"/>
  <c r="S40" i="22"/>
  <c r="T39" i="22" s="1"/>
  <c r="T40" i="22" s="1"/>
  <c r="U39" i="22" s="1"/>
  <c r="U40" i="22" s="1"/>
  <c r="V40" i="22" s="1"/>
  <c r="W40" i="22" s="1"/>
  <c r="S39" i="24"/>
  <c r="R40" i="24"/>
  <c r="R40" i="1"/>
  <c r="S39" i="1"/>
  <c r="V39" i="14"/>
  <c r="S40" i="14"/>
  <c r="T39" i="14" s="1"/>
  <c r="T40" i="14" s="1"/>
  <c r="U39" i="14" s="1"/>
  <c r="U40" i="14" s="1"/>
  <c r="V40" i="14" s="1"/>
  <c r="W40" i="14" s="1"/>
  <c r="R40" i="4"/>
  <c r="S39" i="4"/>
  <c r="V39" i="11"/>
  <c r="S40" i="11"/>
  <c r="T39" i="11" s="1"/>
  <c r="T40" i="11" s="1"/>
  <c r="U39" i="11" s="1"/>
  <c r="U40" i="11" s="1"/>
  <c r="V40" i="11" s="1"/>
  <c r="W40" i="11" s="1"/>
  <c r="S39" i="5"/>
  <c r="R40" i="5"/>
  <c r="S39" i="2"/>
  <c r="R40" i="2"/>
  <c r="R40" i="15"/>
  <c r="S39" i="15"/>
  <c r="S39" i="21"/>
  <c r="R40" i="21"/>
  <c r="V39" i="6"/>
  <c r="S40" i="6"/>
  <c r="T39" i="6" s="1"/>
  <c r="T40" i="6" s="1"/>
  <c r="U39" i="6" s="1"/>
  <c r="U40" i="6" s="1"/>
  <c r="V40" i="6" s="1"/>
  <c r="W40" i="6" s="1"/>
  <c r="R40" i="17"/>
  <c r="S39" i="17"/>
  <c r="S39" i="10"/>
  <c r="R40" i="10"/>
  <c r="S39" i="13"/>
  <c r="R40" i="13"/>
  <c r="S39" i="8"/>
  <c r="R40" i="8"/>
  <c r="R40" i="23"/>
  <c r="S39" i="23"/>
  <c r="S39" i="18"/>
  <c r="R40" i="18"/>
  <c r="R40" i="7"/>
  <c r="S39" i="7"/>
  <c r="R40" i="3"/>
  <c r="S39" i="3"/>
  <c r="R40" i="19"/>
  <c r="S39" i="19"/>
  <c r="V39" i="23" l="1"/>
  <c r="S40" i="23"/>
  <c r="T39" i="23" s="1"/>
  <c r="T40" i="23" s="1"/>
  <c r="U39" i="23" s="1"/>
  <c r="U40" i="23" s="1"/>
  <c r="V40" i="23" s="1"/>
  <c r="W40" i="23" s="1"/>
  <c r="V39" i="3"/>
  <c r="S40" i="3"/>
  <c r="T39" i="3" s="1"/>
  <c r="T40" i="3" s="1"/>
  <c r="U39" i="3" s="1"/>
  <c r="U40" i="3" s="1"/>
  <c r="V40" i="3" s="1"/>
  <c r="W40" i="3" s="1"/>
  <c r="V39" i="5"/>
  <c r="S40" i="5"/>
  <c r="T39" i="5" s="1"/>
  <c r="T40" i="5" s="1"/>
  <c r="U39" i="5" s="1"/>
  <c r="U40" i="5" s="1"/>
  <c r="V40" i="5" s="1"/>
  <c r="W40" i="5" s="1"/>
  <c r="V39" i="19"/>
  <c r="S40" i="19"/>
  <c r="T39" i="19" s="1"/>
  <c r="T40" i="19" s="1"/>
  <c r="U39" i="19" s="1"/>
  <c r="U40" i="19" s="1"/>
  <c r="V40" i="19" s="1"/>
  <c r="W40" i="19" s="1"/>
  <c r="V39" i="17"/>
  <c r="S40" i="17"/>
  <c r="T39" i="17" s="1"/>
  <c r="T40" i="17" s="1"/>
  <c r="U39" i="17" s="1"/>
  <c r="U40" i="17" s="1"/>
  <c r="V40" i="17" s="1"/>
  <c r="W40" i="17" s="1"/>
  <c r="V39" i="9"/>
  <c r="S40" i="9"/>
  <c r="T39" i="9" s="1"/>
  <c r="T40" i="9" s="1"/>
  <c r="U39" i="9" s="1"/>
  <c r="U40" i="9" s="1"/>
  <c r="V40" i="9" s="1"/>
  <c r="W40" i="9" s="1"/>
  <c r="V39" i="8"/>
  <c r="S40" i="8"/>
  <c r="T39" i="8" s="1"/>
  <c r="T40" i="8" s="1"/>
  <c r="U39" i="8" s="1"/>
  <c r="U40" i="8" s="1"/>
  <c r="V40" i="8" s="1"/>
  <c r="W40" i="8" s="1"/>
  <c r="V39" i="12"/>
  <c r="S40" i="12"/>
  <c r="T39" i="12" s="1"/>
  <c r="T40" i="12" s="1"/>
  <c r="U39" i="12" s="1"/>
  <c r="U40" i="12" s="1"/>
  <c r="V40" i="12" s="1"/>
  <c r="W40" i="12" s="1"/>
  <c r="V39" i="2"/>
  <c r="S40" i="2"/>
  <c r="T39" i="2" s="1"/>
  <c r="T40" i="2" s="1"/>
  <c r="U39" i="2" s="1"/>
  <c r="U40" i="2" s="1"/>
  <c r="V40" i="2" s="1"/>
  <c r="W40" i="2" s="1"/>
  <c r="V39" i="1"/>
  <c r="S40" i="1"/>
  <c r="T39" i="1" s="1"/>
  <c r="T40" i="1" s="1"/>
  <c r="U39" i="1" s="1"/>
  <c r="U40" i="1" s="1"/>
  <c r="V40" i="1" s="1"/>
  <c r="W40" i="1" s="1"/>
  <c r="V39" i="7"/>
  <c r="S40" i="7"/>
  <c r="T39" i="7" s="1"/>
  <c r="T40" i="7" s="1"/>
  <c r="U39" i="7" s="1"/>
  <c r="U40" i="7" s="1"/>
  <c r="V40" i="7" s="1"/>
  <c r="W40" i="7" s="1"/>
  <c r="V39" i="20"/>
  <c r="S40" i="20"/>
  <c r="T39" i="20" s="1"/>
  <c r="T40" i="20" s="1"/>
  <c r="U39" i="20" s="1"/>
  <c r="U40" i="20" s="1"/>
  <c r="V40" i="20" s="1"/>
  <c r="W40" i="20" s="1"/>
  <c r="V39" i="13"/>
  <c r="S40" i="13"/>
  <c r="T39" i="13" s="1"/>
  <c r="T40" i="13" s="1"/>
  <c r="U39" i="13" s="1"/>
  <c r="U40" i="13" s="1"/>
  <c r="V40" i="13" s="1"/>
  <c r="W40" i="13" s="1"/>
  <c r="V39" i="21"/>
  <c r="S40" i="21"/>
  <c r="T39" i="21" s="1"/>
  <c r="T40" i="21" s="1"/>
  <c r="U39" i="21" s="1"/>
  <c r="U40" i="21" s="1"/>
  <c r="V40" i="21" s="1"/>
  <c r="W40" i="21" s="1"/>
  <c r="V39" i="24"/>
  <c r="S40" i="24"/>
  <c r="T39" i="24" s="1"/>
  <c r="T40" i="24" s="1"/>
  <c r="U39" i="24" s="1"/>
  <c r="U40" i="24" s="1"/>
  <c r="V40" i="24" s="1"/>
  <c r="W40" i="24" s="1"/>
  <c r="V39" i="15"/>
  <c r="S40" i="15"/>
  <c r="T39" i="15" s="1"/>
  <c r="T40" i="15" s="1"/>
  <c r="U39" i="15" s="1"/>
  <c r="U40" i="15" s="1"/>
  <c r="V40" i="15" s="1"/>
  <c r="W40" i="15" s="1"/>
  <c r="V39" i="4"/>
  <c r="S40" i="4"/>
  <c r="T39" i="4" s="1"/>
  <c r="T40" i="4" s="1"/>
  <c r="U39" i="4" s="1"/>
  <c r="U40" i="4" s="1"/>
  <c r="V40" i="4" s="1"/>
  <c r="W40" i="4" s="1"/>
  <c r="V39" i="18"/>
  <c r="S40" i="18"/>
  <c r="T39" i="18" s="1"/>
  <c r="T40" i="18" s="1"/>
  <c r="U39" i="18" s="1"/>
  <c r="U40" i="18" s="1"/>
  <c r="V40" i="18" s="1"/>
  <c r="W40" i="18" s="1"/>
  <c r="V39" i="10"/>
  <c r="S40" i="10"/>
  <c r="T39" i="10" s="1"/>
  <c r="T40" i="10" s="1"/>
  <c r="U39" i="10" s="1"/>
  <c r="U40" i="10" s="1"/>
  <c r="V40" i="10" s="1"/>
  <c r="W40" i="10" s="1"/>
</calcChain>
</file>

<file path=xl/sharedStrings.xml><?xml version="1.0" encoding="utf-8"?>
<sst xmlns="http://schemas.openxmlformats.org/spreadsheetml/2006/main" count="2520" uniqueCount="89">
  <si>
    <t>Free State: Mangaung (MAN) - Table C7 Quarterly Budgeted Cash Flows ( Water management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</si>
  <si>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</si>
  <si>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</si>
  <si>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</si>
  <si>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</si>
  <si>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</si>
  <si>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</si>
  <si>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</si>
  <si>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</si>
  <si>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</si>
  <si>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</si>
  <si>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</si>
  <si>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</si>
  <si>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</si>
  <si>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</si>
  <si>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</si>
  <si>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</si>
  <si>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</si>
  <si>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</si>
  <si>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</si>
  <si>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</si>
  <si>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</si>
  <si>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</si>
  <si>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</si>
  <si>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</si>
  <si>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</si>
  <si>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</si>
  <si>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</si>
  <si>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</si>
  <si>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</si>
  <si>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</si>
  <si>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</si>
  <si>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</si>
  <si>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</si>
  <si>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</si>
  <si>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</si>
  <si>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</si>
  <si>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</si>
  <si>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</si>
  <si>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</si>
  <si>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</si>
  <si>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</si>
  <si>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</si>
  <si>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</si>
  <si>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</si>
  <si>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</si>
  <si>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</si>
  <si>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</si>
  <si>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</si>
  <si>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</si>
  <si>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</si>
  <si>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</si>
  <si>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</si>
  <si>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</si>
  <si>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</si>
  <si>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</si>
  <si>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</si>
  <si>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</si>
  <si>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</si>
  <si>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</si>
  <si>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</si>
  <si>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</si>
  <si>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</si>
  <si>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Free State: Letsemeng (FS161) - Table C7 Quarterly Budgeted Cash Flows ( Water management                                   ) for 1st Quarter ended 30 September 2025 (Figures Finalised as at 2025/10/28)</t>
  </si>
  <si>
    <t>Free State: Kopanong (FS162) - Table C7 Quarterly Budgeted Cash Flows ( Water management                                   ) for 1st Quarter ended 30 September 2025 (Figures Finalised as at 2025/10/28)</t>
  </si>
  <si>
    <t>Free State: Mohokare (FS163) - Table C7 Quarterly Budgeted Cash Flows ( Water management                                   ) for 1st Quarter ended 30 September 2025 (Figures Finalised as at 2025/10/28)</t>
  </si>
  <si>
    <t>Free State: Xhariep (DC16) - Table C7 Quarterly Budgeted Cash Flows ( Water management                                   ) for 1st Quarter ended 30 September 2025 (Figures Finalised as at 2025/10/28)</t>
  </si>
  <si>
    <t>Free State: Masilonyana (FS181) - Table C7 Quarterly Budgeted Cash Flows ( Water management                                   ) for 1st Quarter ended 30 September 2025 (Figures Finalised as at 2025/10/28)</t>
  </si>
  <si>
    <t>Free State: Tokologo (FS182) - Table C7 Quarterly Budgeted Cash Flows ( Water management                                   ) for 1st Quarter ended 30 September 2025 (Figures Finalised as at 2025/10/28)</t>
  </si>
  <si>
    <t>Free State: Tswelopele (FS183) - Table C7 Quarterly Budgeted Cash Flows ( Water management                                   ) for 1st Quarter ended 30 September 2025 (Figures Finalised as at 2025/10/28)</t>
  </si>
  <si>
    <t>Free State: Matjhabeng (FS184) - Table C7 Quarterly Budgeted Cash Flows ( Water management                                   ) for 1st Quarter ended 30 September 2025 (Figures Finalised as at 2025/10/28)</t>
  </si>
  <si>
    <t>Free State: Nala (FS185) - Table C7 Quarterly Budgeted Cash Flows ( Water management                                   ) for 1st Quarter ended 30 September 2025 (Figures Finalised as at 2025/10/28)</t>
  </si>
  <si>
    <t>Free State: Lejweleputswa (DC18) - Table C7 Quarterly Budgeted Cash Flows ( Water management                                   ) for 1st Quarter ended 30 September 2025 (Figures Finalised as at 2025/10/28)</t>
  </si>
  <si>
    <t>Free State: Setsoto (FS191) - Table C7 Quarterly Budgeted Cash Flows ( Water management                                   ) for 1st Quarter ended 30 September 2025 (Figures Finalised as at 2025/10/28)</t>
  </si>
  <si>
    <t>Free State: Dihlabeng (FS192) - Table C7 Quarterly Budgeted Cash Flows ( Water management                                   ) for 1st Quarter ended 30 September 2025 (Figures Finalised as at 2025/10/28)</t>
  </si>
  <si>
    <t>Free State: Nketoana (FS193) - Table C7 Quarterly Budgeted Cash Flows ( Water management                                   ) for 1st Quarter ended 30 September 2025 (Figures Finalised as at 2025/10/28)</t>
  </si>
  <si>
    <t>Free State: Maluti-a-Phofung (FS194) - Table C7 Quarterly Budgeted Cash Flows ( Water management                                   ) for 1st Quarter ended 30 September 2025 (Figures Finalised as at 2025/10/28)</t>
  </si>
  <si>
    <t>Free State: Phumelela (FS195) - Table C7 Quarterly Budgeted Cash Flows ( Water management                                   ) for 1st Quarter ended 30 September 2025 (Figures Finalised as at 2025/10/28)</t>
  </si>
  <si>
    <t>Free State: Mantsopa (FS196) - Table C7 Quarterly Budgeted Cash Flows ( Water management                                   ) for 1st Quarter ended 30 September 2025 (Figures Finalised as at 2025/10/28)</t>
  </si>
  <si>
    <t>Free State: Thabo Mofutsanyana (DC19) - Table C7 Quarterly Budgeted Cash Flows ( Water management                                   ) for 1st Quarter ended 30 September 2025 (Figures Finalised as at 2025/10/28)</t>
  </si>
  <si>
    <t>Free State: Moqhaka (FS201) - Table C7 Quarterly Budgeted Cash Flows ( Water management                                   ) for 1st Quarter ended 30 September 2025 (Figures Finalised as at 2025/10/28)</t>
  </si>
  <si>
    <t>Free State: Ngwathe (FS203) - Table C7 Quarterly Budgeted Cash Flows ( Water management                                   ) for 1st Quarter ended 30 September 2025 (Figures Finalised as at 2025/10/28)</t>
  </si>
  <si>
    <t>Free State: Metsimaholo (FS204) - Table C7 Quarterly Budgeted Cash Flows ( Water management                                   ) for 1st Quarter ended 30 September 2025 (Figures Finalised as at 2025/10/28)</t>
  </si>
  <si>
    <t>Free State: Mafube (FS205) - Table C7 Quarterly Budgeted Cash Flows ( Water management                                   ) for 1st Quarter ended 30 September 2025 (Figures Finalised as at 2025/10/28)</t>
  </si>
  <si>
    <t>Free State: Fezile Dabi (DC20) - Table C7 Quarterly Budgeted Cash Flows ( Water management                                   ) for 1st Quarter ended 30 September 2025 (Figures Finalised as at 2025/10/28)</t>
  </si>
  <si>
    <t>Summary - Table C7 Quarterly Budgeted Cash Flows ( Water management                                   ) for 1st Quarter ended 30 September 2025 (Figures Finalised as at 2025/10/28)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</si>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</sst>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-902969321</v>
      </c>
      <c r="D14" s="18"/>
      <c r="E14" s="19"/>
      <c r="F14" s="20"/>
      <c r="G14" s="20">
        <v>-244426467</v>
      </c>
      <c r="H14" s="20">
        <v>-81894451</v>
      </c>
      <c r="I14" s="20">
        <v>-150364936</v>
      </c>
      <c r="J14" s="20">
        <v>-476685854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-476685854</v>
      </c>
      <c r="X14" s="20"/>
      <c r="Y14" s="20">
        <v>-476685854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-902969321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-244426467</v>
      </c>
      <c r="H17" s="28">
        <f t="shared" si="0"/>
        <v>-81894451</v>
      </c>
      <c r="I17" s="28">
        <f t="shared" si="0"/>
        <v>-150364936</v>
      </c>
      <c r="J17" s="28">
        <f t="shared" si="0"/>
        <v>-476685854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-476685854</v>
      </c>
      <c r="X17" s="28">
        <f t="shared" si="0"/>
        <v>0</v>
      </c>
      <c r="Y17" s="28">
        <f t="shared" si="0"/>
        <v>-476685854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>
        <v>229595</v>
      </c>
      <c r="H33" s="36">
        <v>-79815</v>
      </c>
      <c r="I33" s="36">
        <v>23642</v>
      </c>
      <c r="J33" s="36">
        <v>173422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173422</v>
      </c>
      <c r="X33" s="36"/>
      <c r="Y33" s="20">
        <v>173422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229595</v>
      </c>
      <c r="H36" s="28">
        <f t="shared" si="2"/>
        <v>-79815</v>
      </c>
      <c r="I36" s="28">
        <f t="shared" si="2"/>
        <v>23642</v>
      </c>
      <c r="J36" s="28">
        <f t="shared" si="2"/>
        <v>173422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173422</v>
      </c>
      <c r="X36" s="28">
        <f t="shared" si="2"/>
        <v>0</v>
      </c>
      <c r="Y36" s="28">
        <f t="shared" si="2"/>
        <v>173422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-902969321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-244196872</v>
      </c>
      <c r="H38" s="2">
        <f t="shared" si="3"/>
        <v>-81974266</v>
      </c>
      <c r="I38" s="2">
        <f t="shared" si="3"/>
        <v>-150341294</v>
      </c>
      <c r="J38" s="2">
        <f t="shared" si="3"/>
        <v>-476512432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-476512432</v>
      </c>
      <c r="X38" s="2">
        <f t="shared" si="3"/>
        <v>0</v>
      </c>
      <c r="Y38" s="2">
        <f t="shared" si="3"/>
        <v>-476512432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-244196872</v>
      </c>
      <c r="I39" s="2">
        <f>+H40+I60</f>
        <v>-326171138</v>
      </c>
      <c r="J39" s="2">
        <f>+G39</f>
        <v>0</v>
      </c>
      <c r="K39" s="2">
        <f>+I40+K60</f>
        <v>-476512432</v>
      </c>
      <c r="L39" s="2">
        <f>+K40+L60</f>
        <v>-476512432</v>
      </c>
      <c r="M39" s="2">
        <f>+L40+M60</f>
        <v>-476512432</v>
      </c>
      <c r="N39" s="2">
        <f>+K39</f>
        <v>-476512432</v>
      </c>
      <c r="O39" s="2">
        <f>+M40+O60</f>
        <v>-476512432</v>
      </c>
      <c r="P39" s="2">
        <f>+O40+P60</f>
        <v>-476512432</v>
      </c>
      <c r="Q39" s="2">
        <f>+P40+Q60</f>
        <v>-476512432</v>
      </c>
      <c r="R39" s="2">
        <f>+O39</f>
        <v>-476512432</v>
      </c>
      <c r="S39" s="2">
        <f>+Q40+S60</f>
        <v>-476512432</v>
      </c>
      <c r="T39" s="2">
        <f>+S40+T60</f>
        <v>-476512432</v>
      </c>
      <c r="U39" s="2">
        <f>+T40+U60</f>
        <v>-476512432</v>
      </c>
      <c r="V39" s="2">
        <f>+S39</f>
        <v>-476512432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-902969321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-244196872</v>
      </c>
      <c r="H40" s="45">
        <f t="shared" si="4"/>
        <v>-326171138</v>
      </c>
      <c r="I40" s="45">
        <f t="shared" si="4"/>
        <v>-476512432</v>
      </c>
      <c r="J40" s="45">
        <f>+I40</f>
        <v>-476512432</v>
      </c>
      <c r="K40" s="45">
        <f t="shared" si="4"/>
        <v>-476512432</v>
      </c>
      <c r="L40" s="45">
        <f t="shared" si="4"/>
        <v>-476512432</v>
      </c>
      <c r="M40" s="45">
        <f t="shared" si="4"/>
        <v>-476512432</v>
      </c>
      <c r="N40" s="45">
        <f>+M40</f>
        <v>-476512432</v>
      </c>
      <c r="O40" s="45">
        <f t="shared" si="4"/>
        <v>-476512432</v>
      </c>
      <c r="P40" s="45">
        <f t="shared" si="4"/>
        <v>-476512432</v>
      </c>
      <c r="Q40" s="45">
        <f t="shared" si="4"/>
        <v>-476512432</v>
      </c>
      <c r="R40" s="45">
        <f>+Q40</f>
        <v>-476512432</v>
      </c>
      <c r="S40" s="45">
        <f t="shared" si="4"/>
        <v>-476512432</v>
      </c>
      <c r="T40" s="45">
        <f t="shared" si="4"/>
        <v>-476512432</v>
      </c>
      <c r="U40" s="45">
        <f t="shared" si="4"/>
        <v>-476512432</v>
      </c>
      <c r="V40" s="45">
        <f>+U40</f>
        <v>-476512432</v>
      </c>
      <c r="W40" s="45">
        <f>+V40</f>
        <v>-476512432</v>
      </c>
      <c r="X40" s="45">
        <f t="shared" si="4"/>
        <v>0</v>
      </c>
      <c r="Y40" s="45">
        <f t="shared" si="4"/>
        <v>-476512432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13275827</v>
      </c>
      <c r="F7" s="20">
        <v>13275827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3318957</v>
      </c>
      <c r="Y7" s="20">
        <v>-3318957</v>
      </c>
      <c r="Z7" s="21">
        <v>-100</v>
      </c>
      <c r="AA7" s="22">
        <v>13275827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13417136</v>
      </c>
      <c r="F9" s="20">
        <v>13417136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3354285</v>
      </c>
      <c r="Y9" s="20">
        <v>-3354285</v>
      </c>
      <c r="Z9" s="21">
        <v>-100</v>
      </c>
      <c r="AA9" s="22">
        <v>13417136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23285000</v>
      </c>
      <c r="F10" s="20">
        <v>23285000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5821251</v>
      </c>
      <c r="Y10" s="20">
        <v>-5821251</v>
      </c>
      <c r="Z10" s="21">
        <v>-100</v>
      </c>
      <c r="AA10" s="22">
        <v>23285000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-9287106</v>
      </c>
      <c r="F14" s="20">
        <v>-9287106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-2321778</v>
      </c>
      <c r="Y14" s="20">
        <v>2321778</v>
      </c>
      <c r="Z14" s="21">
        <v>-100</v>
      </c>
      <c r="AA14" s="22">
        <v>-9287106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40690857</v>
      </c>
      <c r="F17" s="28">
        <f t="shared" si="0"/>
        <v>40690857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10172715</v>
      </c>
      <c r="Y17" s="28">
        <f t="shared" si="0"/>
        <v>-10172715</v>
      </c>
      <c r="Z17" s="29">
        <f>+IF(X17&lt;&gt;0,+(Y17/X17)*100,0)</f>
        <v>-100</v>
      </c>
      <c r="AA17" s="30">
        <f>SUM(AA6:AA16)</f>
        <v>40690857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-23285000</v>
      </c>
      <c r="F26" s="20">
        <v>-23285000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-5821251</v>
      </c>
      <c r="Y26" s="20">
        <v>5821251</v>
      </c>
      <c r="Z26" s="21">
        <v>-100</v>
      </c>
      <c r="AA26" s="22">
        <v>-23285000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-23285000</v>
      </c>
      <c r="F27" s="28">
        <f t="shared" si="1"/>
        <v>-23285000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-5821251</v>
      </c>
      <c r="Y27" s="28">
        <f t="shared" si="1"/>
        <v>5821251</v>
      </c>
      <c r="Z27" s="29">
        <f>+IF(X27&lt;&gt;0,+(Y27/X27)*100,0)</f>
        <v>-100</v>
      </c>
      <c r="AA27" s="30">
        <f>SUM(AA21:AA26)</f>
        <v>-23285000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17405857</v>
      </c>
      <c r="F38" s="2">
        <f t="shared" si="3"/>
        <v>17405857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4351464</v>
      </c>
      <c r="Y38" s="2">
        <f t="shared" si="3"/>
        <v>-4351464</v>
      </c>
      <c r="Z38" s="34">
        <f>+IF(X38&lt;&gt;0,+(Y38/X38)*100,0)</f>
        <v>-100</v>
      </c>
      <c r="AA38" s="35">
        <f>+AA17+AA27+AA36</f>
        <v>17405857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17405857</v>
      </c>
      <c r="F40" s="45">
        <f t="shared" si="4"/>
        <v>17405857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4351464</v>
      </c>
      <c r="Y40" s="45">
        <f t="shared" si="4"/>
        <v>-4351464</v>
      </c>
      <c r="Z40" s="46">
        <f>+IF(X40&lt;&gt;0,+(Y40/X40)*100,0)</f>
        <v>-100</v>
      </c>
      <c r="AA40" s="47">
        <f t="shared" si="4"/>
        <v>17405857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30212481</v>
      </c>
      <c r="F7" s="20">
        <v>30212481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7553121</v>
      </c>
      <c r="Y7" s="20">
        <v>-7553121</v>
      </c>
      <c r="Z7" s="21">
        <v>-100</v>
      </c>
      <c r="AA7" s="22">
        <v>30212481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-417067</v>
      </c>
      <c r="D14" s="18"/>
      <c r="E14" s="19">
        <v>-28464159</v>
      </c>
      <c r="F14" s="20">
        <v>-28464159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-7116042</v>
      </c>
      <c r="Y14" s="20">
        <v>7116042</v>
      </c>
      <c r="Z14" s="21">
        <v>-100</v>
      </c>
      <c r="AA14" s="22">
        <v>-28464159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-417067</v>
      </c>
      <c r="D17" s="26">
        <f>SUM(D6:D16)</f>
        <v>0</v>
      </c>
      <c r="E17" s="27">
        <f t="shared" si="0"/>
        <v>1748322</v>
      </c>
      <c r="F17" s="28">
        <f t="shared" si="0"/>
        <v>1748322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437079</v>
      </c>
      <c r="Y17" s="28">
        <f t="shared" si="0"/>
        <v>-437079</v>
      </c>
      <c r="Z17" s="29">
        <f>+IF(X17&lt;&gt;0,+(Y17/X17)*100,0)</f>
        <v>-100</v>
      </c>
      <c r="AA17" s="30">
        <f>SUM(AA6:AA16)</f>
        <v>1748322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-417067</v>
      </c>
      <c r="D38" s="32">
        <f>+D17+D27+D36</f>
        <v>0</v>
      </c>
      <c r="E38" s="33">
        <f t="shared" si="3"/>
        <v>1748322</v>
      </c>
      <c r="F38" s="2">
        <f t="shared" si="3"/>
        <v>1748322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437079</v>
      </c>
      <c r="Y38" s="2">
        <f t="shared" si="3"/>
        <v>-437079</v>
      </c>
      <c r="Z38" s="34">
        <f>+IF(X38&lt;&gt;0,+(Y38/X38)*100,0)</f>
        <v>-100</v>
      </c>
      <c r="AA38" s="35">
        <f>+AA17+AA27+AA36</f>
        <v>1748322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-417067</v>
      </c>
      <c r="D40" s="43">
        <f t="shared" ref="D40:AA40" si="4">+D38+D39</f>
        <v>0</v>
      </c>
      <c r="E40" s="44">
        <f t="shared" si="4"/>
        <v>1748322</v>
      </c>
      <c r="F40" s="45">
        <f t="shared" si="4"/>
        <v>1748322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437079</v>
      </c>
      <c r="Y40" s="45">
        <f t="shared" si="4"/>
        <v>-437079</v>
      </c>
      <c r="Z40" s="46">
        <f>+IF(X40&lt;&gt;0,+(Y40/X40)*100,0)</f>
        <v>-100</v>
      </c>
      <c r="AA40" s="47">
        <f t="shared" si="4"/>
        <v>1748322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1909178</v>
      </c>
      <c r="D7" s="18"/>
      <c r="E7" s="19">
        <v>15436548</v>
      </c>
      <c r="F7" s="20">
        <v>15436548</v>
      </c>
      <c r="G7" s="20"/>
      <c r="H7" s="20">
        <v>151024</v>
      </c>
      <c r="I7" s="20">
        <v>213887</v>
      </c>
      <c r="J7" s="20">
        <v>364911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364911</v>
      </c>
      <c r="X7" s="20">
        <v>3859137</v>
      </c>
      <c r="Y7" s="20">
        <v>-3494226</v>
      </c>
      <c r="Z7" s="21">
        <v>-90.544233075944177</v>
      </c>
      <c r="AA7" s="22">
        <v>15436548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1893720</v>
      </c>
      <c r="D9" s="18"/>
      <c r="E9" s="19">
        <v>1988412</v>
      </c>
      <c r="F9" s="20">
        <v>1988412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497103</v>
      </c>
      <c r="Y9" s="20">
        <v>-497103</v>
      </c>
      <c r="Z9" s="21">
        <v>-100</v>
      </c>
      <c r="AA9" s="22">
        <v>1988412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20000004</v>
      </c>
      <c r="F10" s="20">
        <v>20000004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5000001</v>
      </c>
      <c r="Y10" s="20">
        <v>-5000001</v>
      </c>
      <c r="Z10" s="21">
        <v>-100</v>
      </c>
      <c r="AA10" s="22">
        <v>20000004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-7704545</v>
      </c>
      <c r="D14" s="18"/>
      <c r="E14" s="19">
        <v>-24772452</v>
      </c>
      <c r="F14" s="20">
        <v>-24772452</v>
      </c>
      <c r="G14" s="20"/>
      <c r="H14" s="20">
        <v>-643034</v>
      </c>
      <c r="I14" s="20"/>
      <c r="J14" s="20">
        <v>-643034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-643034</v>
      </c>
      <c r="X14" s="20">
        <v>-6193113</v>
      </c>
      <c r="Y14" s="20">
        <v>5550079</v>
      </c>
      <c r="Z14" s="21">
        <v>-89.616950312387317</v>
      </c>
      <c r="AA14" s="22">
        <v>-24772452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-3901647</v>
      </c>
      <c r="D17" s="26">
        <f>SUM(D6:D16)</f>
        <v>0</v>
      </c>
      <c r="E17" s="27">
        <f t="shared" si="0"/>
        <v>12652512</v>
      </c>
      <c r="F17" s="28">
        <f t="shared" si="0"/>
        <v>12652512</v>
      </c>
      <c r="G17" s="28">
        <f t="shared" si="0"/>
        <v>0</v>
      </c>
      <c r="H17" s="28">
        <f t="shared" si="0"/>
        <v>-492010</v>
      </c>
      <c r="I17" s="28">
        <f t="shared" si="0"/>
        <v>213887</v>
      </c>
      <c r="J17" s="28">
        <f t="shared" si="0"/>
        <v>-278123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-278123</v>
      </c>
      <c r="X17" s="28">
        <f t="shared" si="0"/>
        <v>3163128</v>
      </c>
      <c r="Y17" s="28">
        <f t="shared" si="0"/>
        <v>-3441251</v>
      </c>
      <c r="Z17" s="29">
        <f>+IF(X17&lt;&gt;0,+(Y17/X17)*100,0)</f>
        <v>-108.79265714191774</v>
      </c>
      <c r="AA17" s="30">
        <f>SUM(AA6:AA16)</f>
        <v>12652512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-5919668</v>
      </c>
      <c r="D26" s="18"/>
      <c r="E26" s="19">
        <v>-5250012</v>
      </c>
      <c r="F26" s="20">
        <v>-5250012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-1312503</v>
      </c>
      <c r="Y26" s="20">
        <v>1312503</v>
      </c>
      <c r="Z26" s="21">
        <v>-100</v>
      </c>
      <c r="AA26" s="22">
        <v>-5250012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-5919668</v>
      </c>
      <c r="D27" s="26">
        <f>SUM(D21:D26)</f>
        <v>0</v>
      </c>
      <c r="E27" s="27">
        <f t="shared" si="1"/>
        <v>-5250012</v>
      </c>
      <c r="F27" s="28">
        <f t="shared" si="1"/>
        <v>-5250012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-1312503</v>
      </c>
      <c r="Y27" s="28">
        <f t="shared" si="1"/>
        <v>1312503</v>
      </c>
      <c r="Z27" s="29">
        <f>+IF(X27&lt;&gt;0,+(Y27/X27)*100,0)</f>
        <v>-100</v>
      </c>
      <c r="AA27" s="30">
        <f>SUM(AA21:AA26)</f>
        <v>-5250012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-9821315</v>
      </c>
      <c r="D38" s="32">
        <f>+D17+D27+D36</f>
        <v>0</v>
      </c>
      <c r="E38" s="33">
        <f t="shared" si="3"/>
        <v>7402500</v>
      </c>
      <c r="F38" s="2">
        <f t="shared" si="3"/>
        <v>7402500</v>
      </c>
      <c r="G38" s="2">
        <f t="shared" si="3"/>
        <v>0</v>
      </c>
      <c r="H38" s="2">
        <f t="shared" si="3"/>
        <v>-492010</v>
      </c>
      <c r="I38" s="2">
        <f t="shared" si="3"/>
        <v>213887</v>
      </c>
      <c r="J38" s="2">
        <f t="shared" si="3"/>
        <v>-278123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-278123</v>
      </c>
      <c r="X38" s="2">
        <f t="shared" si="3"/>
        <v>1850625</v>
      </c>
      <c r="Y38" s="2">
        <f t="shared" si="3"/>
        <v>-2128748</v>
      </c>
      <c r="Z38" s="34">
        <f>+IF(X38&lt;&gt;0,+(Y38/X38)*100,0)</f>
        <v>-115.0285984464708</v>
      </c>
      <c r="AA38" s="35">
        <f>+AA17+AA27+AA36</f>
        <v>7402500</v>
      </c>
    </row>
    <row r="39" spans="1:27" x14ac:dyDescent="0.25">
      <c r="A39" s="23" t="s">
        <v>60</v>
      </c>
      <c r="B39" s="17"/>
      <c r="C39" s="32">
        <v>-153085152</v>
      </c>
      <c r="D39" s="32"/>
      <c r="E39" s="33"/>
      <c r="F39" s="2"/>
      <c r="G39" s="2"/>
      <c r="H39" s="2">
        <f>+G40+H60</f>
        <v>-162455642</v>
      </c>
      <c r="I39" s="2">
        <f>+H40+I60</f>
        <v>-162947652</v>
      </c>
      <c r="J39" s="2">
        <f>+G39</f>
        <v>0</v>
      </c>
      <c r="K39" s="2">
        <f>+I40+K60</f>
        <v>-162733765</v>
      </c>
      <c r="L39" s="2">
        <f>+K40+L60</f>
        <v>-162733765</v>
      </c>
      <c r="M39" s="2">
        <f>+L40+M60</f>
        <v>-162733765</v>
      </c>
      <c r="N39" s="2">
        <f>+K39</f>
        <v>-162733765</v>
      </c>
      <c r="O39" s="2">
        <f>+M40+O60</f>
        <v>-162733765</v>
      </c>
      <c r="P39" s="2">
        <f>+O40+P60</f>
        <v>-162733765</v>
      </c>
      <c r="Q39" s="2">
        <f>+P40+Q60</f>
        <v>-162733765</v>
      </c>
      <c r="R39" s="2">
        <f>+O39</f>
        <v>-162733765</v>
      </c>
      <c r="S39" s="2">
        <f>+Q40+S60</f>
        <v>-162733765</v>
      </c>
      <c r="T39" s="2">
        <f>+S40+T60</f>
        <v>-162733765</v>
      </c>
      <c r="U39" s="2">
        <f>+T40+U60</f>
        <v>-162733765</v>
      </c>
      <c r="V39" s="2">
        <f>+S39</f>
        <v>-162733765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-162906467</v>
      </c>
      <c r="D40" s="43">
        <f t="shared" ref="D40:AA40" si="4">+D38+D39</f>
        <v>0</v>
      </c>
      <c r="E40" s="44">
        <f t="shared" si="4"/>
        <v>7402500</v>
      </c>
      <c r="F40" s="45">
        <f t="shared" si="4"/>
        <v>7402500</v>
      </c>
      <c r="G40" s="45">
        <f t="shared" si="4"/>
        <v>0</v>
      </c>
      <c r="H40" s="45">
        <f t="shared" si="4"/>
        <v>-162947652</v>
      </c>
      <c r="I40" s="45">
        <f t="shared" si="4"/>
        <v>-162733765</v>
      </c>
      <c r="J40" s="45">
        <f>+I40</f>
        <v>-162733765</v>
      </c>
      <c r="K40" s="45">
        <f t="shared" si="4"/>
        <v>-162733765</v>
      </c>
      <c r="L40" s="45">
        <f t="shared" si="4"/>
        <v>-162733765</v>
      </c>
      <c r="M40" s="45">
        <f t="shared" si="4"/>
        <v>-162733765</v>
      </c>
      <c r="N40" s="45">
        <f>+M40</f>
        <v>-162733765</v>
      </c>
      <c r="O40" s="45">
        <f t="shared" si="4"/>
        <v>-162733765</v>
      </c>
      <c r="P40" s="45">
        <f t="shared" si="4"/>
        <v>-162733765</v>
      </c>
      <c r="Q40" s="45">
        <f t="shared" si="4"/>
        <v>-162733765</v>
      </c>
      <c r="R40" s="45">
        <f>+Q40</f>
        <v>-162733765</v>
      </c>
      <c r="S40" s="45">
        <f t="shared" si="4"/>
        <v>-162733765</v>
      </c>
      <c r="T40" s="45">
        <f t="shared" si="4"/>
        <v>-162733765</v>
      </c>
      <c r="U40" s="45">
        <f t="shared" si="4"/>
        <v>-162733765</v>
      </c>
      <c r="V40" s="45">
        <f>+U40</f>
        <v>-162733765</v>
      </c>
      <c r="W40" s="45">
        <f>+V40</f>
        <v>-162733765</v>
      </c>
      <c r="X40" s="45">
        <f t="shared" si="4"/>
        <v>1850625</v>
      </c>
      <c r="Y40" s="45">
        <f t="shared" si="4"/>
        <v>-2128748</v>
      </c>
      <c r="Z40" s="46">
        <f>+IF(X40&lt;&gt;0,+(Y40/X40)*100,0)</f>
        <v>-115.0285984464708</v>
      </c>
      <c r="AA40" s="47">
        <f t="shared" si="4"/>
        <v>7402500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-162455642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22525478</v>
      </c>
      <c r="F7" s="20">
        <v>22525478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5631366</v>
      </c>
      <c r="Y7" s="20">
        <v>-5631366</v>
      </c>
      <c r="Z7" s="21">
        <v>-100</v>
      </c>
      <c r="AA7" s="22">
        <v>22525478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11500000</v>
      </c>
      <c r="F9" s="20">
        <v>11500000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2874999</v>
      </c>
      <c r="Y9" s="20">
        <v>-2874999</v>
      </c>
      <c r="Z9" s="21">
        <v>-100</v>
      </c>
      <c r="AA9" s="22">
        <v>11500000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18220000</v>
      </c>
      <c r="F10" s="20">
        <v>18220000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4554999</v>
      </c>
      <c r="Y10" s="20">
        <v>-4554999</v>
      </c>
      <c r="Z10" s="21">
        <v>-100</v>
      </c>
      <c r="AA10" s="22">
        <v>18220000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-17155545</v>
      </c>
      <c r="F14" s="20">
        <v>-17155545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-4288884</v>
      </c>
      <c r="Y14" s="20">
        <v>4288884</v>
      </c>
      <c r="Z14" s="21">
        <v>-100</v>
      </c>
      <c r="AA14" s="22">
        <v>-17155545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35089933</v>
      </c>
      <c r="F17" s="28">
        <f t="shared" si="0"/>
        <v>35089933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8772480</v>
      </c>
      <c r="Y17" s="28">
        <f t="shared" si="0"/>
        <v>-8772480</v>
      </c>
      <c r="Z17" s="29">
        <f>+IF(X17&lt;&gt;0,+(Y17/X17)*100,0)</f>
        <v>-100</v>
      </c>
      <c r="AA17" s="30">
        <f>SUM(AA6:AA16)</f>
        <v>35089933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-31752769</v>
      </c>
      <c r="F26" s="20">
        <v>-31752769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-7938192</v>
      </c>
      <c r="Y26" s="20">
        <v>7938192</v>
      </c>
      <c r="Z26" s="21">
        <v>-100</v>
      </c>
      <c r="AA26" s="22">
        <v>-31752769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-31752769</v>
      </c>
      <c r="F27" s="28">
        <f t="shared" si="1"/>
        <v>-31752769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-7938192</v>
      </c>
      <c r="Y27" s="28">
        <f t="shared" si="1"/>
        <v>7938192</v>
      </c>
      <c r="Z27" s="29">
        <f>+IF(X27&lt;&gt;0,+(Y27/X27)*100,0)</f>
        <v>-100</v>
      </c>
      <c r="AA27" s="30">
        <f>SUM(AA21:AA26)</f>
        <v>-31752769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3337164</v>
      </c>
      <c r="F38" s="2">
        <f t="shared" si="3"/>
        <v>3337164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834288</v>
      </c>
      <c r="Y38" s="2">
        <f t="shared" si="3"/>
        <v>-834288</v>
      </c>
      <c r="Z38" s="34">
        <f>+IF(X38&lt;&gt;0,+(Y38/X38)*100,0)</f>
        <v>-100</v>
      </c>
      <c r="AA38" s="35">
        <f>+AA17+AA27+AA36</f>
        <v>3337164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3337164</v>
      </c>
      <c r="F40" s="45">
        <f t="shared" si="4"/>
        <v>3337164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834288</v>
      </c>
      <c r="Y40" s="45">
        <f t="shared" si="4"/>
        <v>-834288</v>
      </c>
      <c r="Z40" s="46">
        <f>+IF(X40&lt;&gt;0,+(Y40/X40)*100,0)</f>
        <v>-100</v>
      </c>
      <c r="AA40" s="47">
        <f t="shared" si="4"/>
        <v>3337164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1120728</v>
      </c>
      <c r="F7" s="20">
        <v>1120728</v>
      </c>
      <c r="G7" s="20"/>
      <c r="H7" s="20"/>
      <c r="I7" s="20">
        <v>413</v>
      </c>
      <c r="J7" s="20">
        <v>413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413</v>
      </c>
      <c r="X7" s="20">
        <v>280182</v>
      </c>
      <c r="Y7" s="20">
        <v>-279769</v>
      </c>
      <c r="Z7" s="21">
        <v>-99.852595812721731</v>
      </c>
      <c r="AA7" s="22">
        <v>1120728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57624049</v>
      </c>
      <c r="F9" s="20">
        <v>57624049</v>
      </c>
      <c r="G9" s="20">
        <v>306276</v>
      </c>
      <c r="H9" s="20">
        <v>163198</v>
      </c>
      <c r="I9" s="20">
        <v>53993</v>
      </c>
      <c r="J9" s="20">
        <v>523467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523467</v>
      </c>
      <c r="X9" s="20">
        <v>14406012</v>
      </c>
      <c r="Y9" s="20">
        <v>-13882545</v>
      </c>
      <c r="Z9" s="21">
        <v>-96.366329557409784</v>
      </c>
      <c r="AA9" s="22">
        <v>57624049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23780000</v>
      </c>
      <c r="F10" s="20">
        <v>23780000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5945000</v>
      </c>
      <c r="Y10" s="20">
        <v>-5945000</v>
      </c>
      <c r="Z10" s="21">
        <v>-100</v>
      </c>
      <c r="AA10" s="22">
        <v>23780000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4892292</v>
      </c>
      <c r="F11" s="20">
        <v>4892292</v>
      </c>
      <c r="G11" s="20"/>
      <c r="H11" s="20"/>
      <c r="I11" s="20">
        <v>37373</v>
      </c>
      <c r="J11" s="20">
        <v>37373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37373</v>
      </c>
      <c r="X11" s="20">
        <v>1223073</v>
      </c>
      <c r="Y11" s="20">
        <v>-1185700</v>
      </c>
      <c r="Z11" s="21">
        <v>-96.944336110763629</v>
      </c>
      <c r="AA11" s="22">
        <v>4892292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-8523224</v>
      </c>
      <c r="D14" s="18"/>
      <c r="E14" s="19">
        <v>-83988438</v>
      </c>
      <c r="F14" s="20">
        <v>-83988438</v>
      </c>
      <c r="G14" s="20">
        <v>-696916</v>
      </c>
      <c r="H14" s="20">
        <v>-675730</v>
      </c>
      <c r="I14" s="20">
        <v>-1199428</v>
      </c>
      <c r="J14" s="20">
        <v>-2572074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-2572074</v>
      </c>
      <c r="X14" s="20">
        <v>-19610584</v>
      </c>
      <c r="Y14" s="20">
        <v>17038510</v>
      </c>
      <c r="Z14" s="21">
        <v>-86.884255971163327</v>
      </c>
      <c r="AA14" s="22">
        <v>-83988438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-8523224</v>
      </c>
      <c r="D17" s="26">
        <f>SUM(D6:D16)</f>
        <v>0</v>
      </c>
      <c r="E17" s="27">
        <f t="shared" si="0"/>
        <v>3428631</v>
      </c>
      <c r="F17" s="28">
        <f t="shared" si="0"/>
        <v>3428631</v>
      </c>
      <c r="G17" s="28">
        <f t="shared" si="0"/>
        <v>-390640</v>
      </c>
      <c r="H17" s="28">
        <f t="shared" si="0"/>
        <v>-512532</v>
      </c>
      <c r="I17" s="28">
        <f t="shared" si="0"/>
        <v>-1107649</v>
      </c>
      <c r="J17" s="28">
        <f t="shared" si="0"/>
        <v>-2010821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-2010821</v>
      </c>
      <c r="X17" s="28">
        <f t="shared" si="0"/>
        <v>2243683</v>
      </c>
      <c r="Y17" s="28">
        <f t="shared" si="0"/>
        <v>-4254504</v>
      </c>
      <c r="Z17" s="29">
        <f>+IF(X17&lt;&gt;0,+(Y17/X17)*100,0)</f>
        <v>-189.62143939228491</v>
      </c>
      <c r="AA17" s="30">
        <f>SUM(AA6:AA16)</f>
        <v>3428631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-11</v>
      </c>
      <c r="F26" s="20">
        <v>-11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</v>
      </c>
      <c r="Y26" s="20">
        <v>7</v>
      </c>
      <c r="Z26" s="21">
        <v>-100</v>
      </c>
      <c r="AA26" s="22">
        <v>-11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</v>
      </c>
      <c r="F27" s="28">
        <f t="shared" si="1"/>
        <v>-11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</v>
      </c>
      <c r="Y27" s="28">
        <f t="shared" si="1"/>
        <v>7</v>
      </c>
      <c r="Z27" s="29">
        <f>+IF(X27&lt;&gt;0,+(Y27/X27)*100,0)</f>
        <v>-100</v>
      </c>
      <c r="AA27" s="30">
        <f>SUM(AA21:AA26)</f>
        <v>-11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-8523224</v>
      </c>
      <c r="D38" s="32">
        <f>+D17+D27+D36</f>
        <v>0</v>
      </c>
      <c r="E38" s="33">
        <f t="shared" si="3"/>
        <v>3428620</v>
      </c>
      <c r="F38" s="2">
        <f t="shared" si="3"/>
        <v>3428620</v>
      </c>
      <c r="G38" s="2">
        <f t="shared" si="3"/>
        <v>-390640</v>
      </c>
      <c r="H38" s="2">
        <f t="shared" si="3"/>
        <v>-512532</v>
      </c>
      <c r="I38" s="2">
        <f t="shared" si="3"/>
        <v>-1107649</v>
      </c>
      <c r="J38" s="2">
        <f t="shared" si="3"/>
        <v>-2010821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-2010821</v>
      </c>
      <c r="X38" s="2">
        <f t="shared" si="3"/>
        <v>2243676</v>
      </c>
      <c r="Y38" s="2">
        <f t="shared" si="3"/>
        <v>-4254497</v>
      </c>
      <c r="Z38" s="34">
        <f>+IF(X38&lt;&gt;0,+(Y38/X38)*100,0)</f>
        <v>-189.62171900042608</v>
      </c>
      <c r="AA38" s="35">
        <f>+AA17+AA27+AA36</f>
        <v>3428620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-390640</v>
      </c>
      <c r="I39" s="2">
        <f>+H40+I60</f>
        <v>-903172</v>
      </c>
      <c r="J39" s="2">
        <f>+G39</f>
        <v>0</v>
      </c>
      <c r="K39" s="2">
        <f>+I40+K60</f>
        <v>-2010821</v>
      </c>
      <c r="L39" s="2">
        <f>+K40+L60</f>
        <v>-2010821</v>
      </c>
      <c r="M39" s="2">
        <f>+L40+M60</f>
        <v>-2010821</v>
      </c>
      <c r="N39" s="2">
        <f>+K39</f>
        <v>-2010821</v>
      </c>
      <c r="O39" s="2">
        <f>+M40+O60</f>
        <v>-2010821</v>
      </c>
      <c r="P39" s="2">
        <f>+O40+P60</f>
        <v>-2010821</v>
      </c>
      <c r="Q39" s="2">
        <f>+P40+Q60</f>
        <v>-2010821</v>
      </c>
      <c r="R39" s="2">
        <f>+O39</f>
        <v>-2010821</v>
      </c>
      <c r="S39" s="2">
        <f>+Q40+S60</f>
        <v>-2010821</v>
      </c>
      <c r="T39" s="2">
        <f>+S40+T60</f>
        <v>-2010821</v>
      </c>
      <c r="U39" s="2">
        <f>+T40+U60</f>
        <v>-2010821</v>
      </c>
      <c r="V39" s="2">
        <f>+S39</f>
        <v>-2010821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-8523224</v>
      </c>
      <c r="D40" s="43">
        <f t="shared" ref="D40:AA40" si="4">+D38+D39</f>
        <v>0</v>
      </c>
      <c r="E40" s="44">
        <f t="shared" si="4"/>
        <v>3428620</v>
      </c>
      <c r="F40" s="45">
        <f t="shared" si="4"/>
        <v>3428620</v>
      </c>
      <c r="G40" s="45">
        <f t="shared" si="4"/>
        <v>-390640</v>
      </c>
      <c r="H40" s="45">
        <f t="shared" si="4"/>
        <v>-903172</v>
      </c>
      <c r="I40" s="45">
        <f t="shared" si="4"/>
        <v>-2010821</v>
      </c>
      <c r="J40" s="45">
        <f>+I40</f>
        <v>-2010821</v>
      </c>
      <c r="K40" s="45">
        <f t="shared" si="4"/>
        <v>-2010821</v>
      </c>
      <c r="L40" s="45">
        <f t="shared" si="4"/>
        <v>-2010821</v>
      </c>
      <c r="M40" s="45">
        <f t="shared" si="4"/>
        <v>-2010821</v>
      </c>
      <c r="N40" s="45">
        <f>+M40</f>
        <v>-2010821</v>
      </c>
      <c r="O40" s="45">
        <f t="shared" si="4"/>
        <v>-2010821</v>
      </c>
      <c r="P40" s="45">
        <f t="shared" si="4"/>
        <v>-2010821</v>
      </c>
      <c r="Q40" s="45">
        <f t="shared" si="4"/>
        <v>-2010821</v>
      </c>
      <c r="R40" s="45">
        <f>+Q40</f>
        <v>-2010821</v>
      </c>
      <c r="S40" s="45">
        <f t="shared" si="4"/>
        <v>-2010821</v>
      </c>
      <c r="T40" s="45">
        <f t="shared" si="4"/>
        <v>-2010821</v>
      </c>
      <c r="U40" s="45">
        <f t="shared" si="4"/>
        <v>-2010821</v>
      </c>
      <c r="V40" s="45">
        <f>+U40</f>
        <v>-2010821</v>
      </c>
      <c r="W40" s="45">
        <f>+V40</f>
        <v>-2010821</v>
      </c>
      <c r="X40" s="45">
        <f t="shared" si="4"/>
        <v>2243676</v>
      </c>
      <c r="Y40" s="45">
        <f t="shared" si="4"/>
        <v>-4254497</v>
      </c>
      <c r="Z40" s="46">
        <f>+IF(X40&lt;&gt;0,+(Y40/X40)*100,0)</f>
        <v>-189.62171900042608</v>
      </c>
      <c r="AA40" s="47">
        <f t="shared" si="4"/>
        <v>3428620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5000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6333287</v>
      </c>
      <c r="D7" s="18"/>
      <c r="E7" s="19">
        <v>17956386</v>
      </c>
      <c r="F7" s="20">
        <v>17956386</v>
      </c>
      <c r="G7" s="20">
        <v>479658</v>
      </c>
      <c r="H7" s="20">
        <v>501011</v>
      </c>
      <c r="I7" s="20">
        <v>511105</v>
      </c>
      <c r="J7" s="20">
        <v>1491774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1491774</v>
      </c>
      <c r="X7" s="20">
        <v>4489095</v>
      </c>
      <c r="Y7" s="20">
        <v>-2997321</v>
      </c>
      <c r="Z7" s="21">
        <v>-66.768936723326192</v>
      </c>
      <c r="AA7" s="22">
        <v>17956386</v>
      </c>
    </row>
    <row r="8" spans="1:27" x14ac:dyDescent="0.25">
      <c r="A8" s="23" t="s">
        <v>36</v>
      </c>
      <c r="B8" s="17" t="s">
        <v>32</v>
      </c>
      <c r="C8" s="18">
        <v>10955</v>
      </c>
      <c r="D8" s="18"/>
      <c r="E8" s="19">
        <v>10600</v>
      </c>
      <c r="F8" s="20">
        <v>10600</v>
      </c>
      <c r="G8" s="20">
        <v>1938</v>
      </c>
      <c r="H8" s="20">
        <v>3835</v>
      </c>
      <c r="I8" s="20">
        <v>2400</v>
      </c>
      <c r="J8" s="20">
        <v>8173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8173</v>
      </c>
      <c r="X8" s="20">
        <v>2649</v>
      </c>
      <c r="Y8" s="20">
        <v>5524</v>
      </c>
      <c r="Z8" s="21">
        <v>208.53152132880331</v>
      </c>
      <c r="AA8" s="22">
        <v>10600</v>
      </c>
    </row>
    <row r="9" spans="1:27" x14ac:dyDescent="0.25">
      <c r="A9" s="23" t="s">
        <v>37</v>
      </c>
      <c r="B9" s="17" t="s">
        <v>6</v>
      </c>
      <c r="C9" s="18">
        <v>8961</v>
      </c>
      <c r="D9" s="18"/>
      <c r="E9" s="19">
        <v>1890000</v>
      </c>
      <c r="F9" s="20">
        <v>1890000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472500</v>
      </c>
      <c r="Y9" s="20">
        <v>-472500</v>
      </c>
      <c r="Z9" s="21">
        <v>-100</v>
      </c>
      <c r="AA9" s="22">
        <v>1890000</v>
      </c>
    </row>
    <row r="10" spans="1:27" x14ac:dyDescent="0.25">
      <c r="A10" s="23" t="s">
        <v>38</v>
      </c>
      <c r="B10" s="17" t="s">
        <v>6</v>
      </c>
      <c r="C10" s="18">
        <v>16956000</v>
      </c>
      <c r="D10" s="18"/>
      <c r="E10" s="19">
        <v>18440000</v>
      </c>
      <c r="F10" s="20">
        <v>18440000</v>
      </c>
      <c r="G10" s="20">
        <v>18880000</v>
      </c>
      <c r="H10" s="20"/>
      <c r="I10" s="20">
        <v>1423407</v>
      </c>
      <c r="J10" s="20">
        <v>20303407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20303407</v>
      </c>
      <c r="X10" s="20">
        <v>4610001</v>
      </c>
      <c r="Y10" s="20">
        <v>15693406</v>
      </c>
      <c r="Z10" s="21">
        <v>340.4208806028459</v>
      </c>
      <c r="AA10" s="22">
        <v>18440000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-13985872</v>
      </c>
      <c r="D14" s="18"/>
      <c r="E14" s="19">
        <v>-24397295</v>
      </c>
      <c r="F14" s="20">
        <v>-24397295</v>
      </c>
      <c r="G14" s="20">
        <v>4055247</v>
      </c>
      <c r="H14" s="20">
        <v>-5667728</v>
      </c>
      <c r="I14" s="20">
        <v>-1193236</v>
      </c>
      <c r="J14" s="20">
        <v>-2805717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-2805717</v>
      </c>
      <c r="X14" s="20">
        <v>-6099330</v>
      </c>
      <c r="Y14" s="20">
        <v>3293613</v>
      </c>
      <c r="Z14" s="21">
        <v>-53.999586839866019</v>
      </c>
      <c r="AA14" s="22">
        <v>-24397295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9328331</v>
      </c>
      <c r="D17" s="26">
        <f>SUM(D6:D16)</f>
        <v>0</v>
      </c>
      <c r="E17" s="27">
        <f t="shared" si="0"/>
        <v>13899691</v>
      </c>
      <c r="F17" s="28">
        <f t="shared" si="0"/>
        <v>13899691</v>
      </c>
      <c r="G17" s="28">
        <f t="shared" si="0"/>
        <v>23416843</v>
      </c>
      <c r="H17" s="28">
        <f t="shared" si="0"/>
        <v>-5162882</v>
      </c>
      <c r="I17" s="28">
        <f t="shared" si="0"/>
        <v>743676</v>
      </c>
      <c r="J17" s="28">
        <f t="shared" si="0"/>
        <v>18997637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18997637</v>
      </c>
      <c r="X17" s="28">
        <f t="shared" si="0"/>
        <v>3474915</v>
      </c>
      <c r="Y17" s="28">
        <f t="shared" si="0"/>
        <v>15522722</v>
      </c>
      <c r="Z17" s="29">
        <f>+IF(X17&lt;&gt;0,+(Y17/X17)*100,0)</f>
        <v>446.70796264081281</v>
      </c>
      <c r="AA17" s="30">
        <f>SUM(AA6:AA16)</f>
        <v>13899691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-12733668</v>
      </c>
      <c r="D26" s="18"/>
      <c r="E26" s="19">
        <v>-70000</v>
      </c>
      <c r="F26" s="20">
        <v>-70000</v>
      </c>
      <c r="G26" s="20"/>
      <c r="H26" s="20">
        <v>-961326</v>
      </c>
      <c r="I26" s="20"/>
      <c r="J26" s="20">
        <v>-961326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-961326</v>
      </c>
      <c r="X26" s="20">
        <v>-17499</v>
      </c>
      <c r="Y26" s="20">
        <v>-943827</v>
      </c>
      <c r="Z26" s="21">
        <v>5393.6053488770785</v>
      </c>
      <c r="AA26" s="22">
        <v>-70000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-12733668</v>
      </c>
      <c r="D27" s="26">
        <f>SUM(D21:D26)</f>
        <v>0</v>
      </c>
      <c r="E27" s="27">
        <f t="shared" si="1"/>
        <v>-70000</v>
      </c>
      <c r="F27" s="28">
        <f t="shared" si="1"/>
        <v>-70000</v>
      </c>
      <c r="G27" s="28">
        <f t="shared" si="1"/>
        <v>0</v>
      </c>
      <c r="H27" s="28">
        <f t="shared" si="1"/>
        <v>-961326</v>
      </c>
      <c r="I27" s="28">
        <f t="shared" si="1"/>
        <v>0</v>
      </c>
      <c r="J27" s="28">
        <f t="shared" si="1"/>
        <v>-961326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-961326</v>
      </c>
      <c r="X27" s="28">
        <f t="shared" si="1"/>
        <v>-17499</v>
      </c>
      <c r="Y27" s="28">
        <f t="shared" si="1"/>
        <v>-943827</v>
      </c>
      <c r="Z27" s="29">
        <f>+IF(X27&lt;&gt;0,+(Y27/X27)*100,0)</f>
        <v>5393.6053488770785</v>
      </c>
      <c r="AA27" s="30">
        <f>SUM(AA21:AA26)</f>
        <v>-70000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-3405337</v>
      </c>
      <c r="D38" s="32">
        <f>+D17+D27+D36</f>
        <v>0</v>
      </c>
      <c r="E38" s="33">
        <f t="shared" si="3"/>
        <v>13829691</v>
      </c>
      <c r="F38" s="2">
        <f t="shared" si="3"/>
        <v>13829691</v>
      </c>
      <c r="G38" s="2">
        <f t="shared" si="3"/>
        <v>23416843</v>
      </c>
      <c r="H38" s="2">
        <f t="shared" si="3"/>
        <v>-6124208</v>
      </c>
      <c r="I38" s="2">
        <f t="shared" si="3"/>
        <v>743676</v>
      </c>
      <c r="J38" s="2">
        <f t="shared" si="3"/>
        <v>18036311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18036311</v>
      </c>
      <c r="X38" s="2">
        <f t="shared" si="3"/>
        <v>3457416</v>
      </c>
      <c r="Y38" s="2">
        <f t="shared" si="3"/>
        <v>14578895</v>
      </c>
      <c r="Z38" s="34">
        <f>+IF(X38&lt;&gt;0,+(Y38/X38)*100,0)</f>
        <v>421.67025894483049</v>
      </c>
      <c r="AA38" s="35">
        <f>+AA17+AA27+AA36</f>
        <v>13829691</v>
      </c>
    </row>
    <row r="39" spans="1:27" x14ac:dyDescent="0.25">
      <c r="A39" s="23" t="s">
        <v>60</v>
      </c>
      <c r="B39" s="17"/>
      <c r="C39" s="32">
        <v>-270351946</v>
      </c>
      <c r="D39" s="32"/>
      <c r="E39" s="33">
        <v>-4373363</v>
      </c>
      <c r="F39" s="2">
        <v>-4373363</v>
      </c>
      <c r="G39" s="2">
        <v>-386026239</v>
      </c>
      <c r="H39" s="2">
        <f>+G40+H60</f>
        <v>-362609396</v>
      </c>
      <c r="I39" s="2">
        <f>+H40+I60</f>
        <v>-368733604</v>
      </c>
      <c r="J39" s="2">
        <f>+G39</f>
        <v>-386026239</v>
      </c>
      <c r="K39" s="2">
        <f>+I40+K60</f>
        <v>-367989928</v>
      </c>
      <c r="L39" s="2">
        <f>+K40+L60</f>
        <v>-367989928</v>
      </c>
      <c r="M39" s="2">
        <f>+L40+M60</f>
        <v>-367989928</v>
      </c>
      <c r="N39" s="2">
        <f>+K39</f>
        <v>-367989928</v>
      </c>
      <c r="O39" s="2">
        <f>+M40+O60</f>
        <v>-367989928</v>
      </c>
      <c r="P39" s="2">
        <f>+O40+P60</f>
        <v>-367989928</v>
      </c>
      <c r="Q39" s="2">
        <f>+P40+Q60</f>
        <v>-367989928</v>
      </c>
      <c r="R39" s="2">
        <f>+O39</f>
        <v>-367989928</v>
      </c>
      <c r="S39" s="2">
        <f>+Q40+S60</f>
        <v>-367989928</v>
      </c>
      <c r="T39" s="2">
        <f>+S40+T60</f>
        <v>-367989928</v>
      </c>
      <c r="U39" s="2">
        <f>+T40+U60</f>
        <v>-367989928</v>
      </c>
      <c r="V39" s="2">
        <f>+S39</f>
        <v>-367989928</v>
      </c>
      <c r="W39" s="2">
        <f>+G39</f>
        <v>-386026239</v>
      </c>
      <c r="X39" s="2">
        <v>-4373363</v>
      </c>
      <c r="Y39" s="2">
        <f>+W39-X39</f>
        <v>-381652876</v>
      </c>
      <c r="Z39" s="34">
        <f>+IF(X39&lt;&gt;0,+(Y39/X39)*100,0)</f>
        <v>8726.7596126825047</v>
      </c>
      <c r="AA39" s="35">
        <v>-4373363</v>
      </c>
    </row>
    <row r="40" spans="1:27" x14ac:dyDescent="0.25">
      <c r="A40" s="41" t="s">
        <v>62</v>
      </c>
      <c r="B40" s="42" t="s">
        <v>61</v>
      </c>
      <c r="C40" s="43">
        <f>+C38+C39</f>
        <v>-273757283</v>
      </c>
      <c r="D40" s="43">
        <f t="shared" ref="D40:AA40" si="4">+D38+D39</f>
        <v>0</v>
      </c>
      <c r="E40" s="44">
        <f t="shared" si="4"/>
        <v>9456328</v>
      </c>
      <c r="F40" s="45">
        <f t="shared" si="4"/>
        <v>9456328</v>
      </c>
      <c r="G40" s="45">
        <f t="shared" si="4"/>
        <v>-362609396</v>
      </c>
      <c r="H40" s="45">
        <f t="shared" si="4"/>
        <v>-368733604</v>
      </c>
      <c r="I40" s="45">
        <f t="shared" si="4"/>
        <v>-367989928</v>
      </c>
      <c r="J40" s="45">
        <f>+I40</f>
        <v>-367989928</v>
      </c>
      <c r="K40" s="45">
        <f t="shared" si="4"/>
        <v>-367989928</v>
      </c>
      <c r="L40" s="45">
        <f t="shared" si="4"/>
        <v>-367989928</v>
      </c>
      <c r="M40" s="45">
        <f t="shared" si="4"/>
        <v>-367989928</v>
      </c>
      <c r="N40" s="45">
        <f>+M40</f>
        <v>-367989928</v>
      </c>
      <c r="O40" s="45">
        <f t="shared" si="4"/>
        <v>-367989928</v>
      </c>
      <c r="P40" s="45">
        <f t="shared" si="4"/>
        <v>-367989928</v>
      </c>
      <c r="Q40" s="45">
        <f t="shared" si="4"/>
        <v>-367989928</v>
      </c>
      <c r="R40" s="45">
        <f>+Q40</f>
        <v>-367989928</v>
      </c>
      <c r="S40" s="45">
        <f t="shared" si="4"/>
        <v>-367989928</v>
      </c>
      <c r="T40" s="45">
        <f t="shared" si="4"/>
        <v>-367989928</v>
      </c>
      <c r="U40" s="45">
        <f t="shared" si="4"/>
        <v>-367989928</v>
      </c>
      <c r="V40" s="45">
        <f>+U40</f>
        <v>-367989928</v>
      </c>
      <c r="W40" s="45">
        <f>+V40</f>
        <v>-367989928</v>
      </c>
      <c r="X40" s="45">
        <f t="shared" si="4"/>
        <v>-915947</v>
      </c>
      <c r="Y40" s="45">
        <f t="shared" si="4"/>
        <v>-367073981</v>
      </c>
      <c r="Z40" s="46">
        <f>+IF(X40&lt;&gt;0,+(Y40/X40)*100,0)</f>
        <v>40075.897513720767</v>
      </c>
      <c r="AA40" s="47">
        <f t="shared" si="4"/>
        <v>9456328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-386026239</v>
      </c>
      <c r="J60">
        <v>-386026239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>
        <v>110544</v>
      </c>
      <c r="H33" s="36">
        <v>180396</v>
      </c>
      <c r="I33" s="36">
        <v>211912</v>
      </c>
      <c r="J33" s="36">
        <v>502852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502852</v>
      </c>
      <c r="X33" s="36"/>
      <c r="Y33" s="20">
        <v>502852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110544</v>
      </c>
      <c r="H36" s="28">
        <f t="shared" si="2"/>
        <v>180396</v>
      </c>
      <c r="I36" s="28">
        <f t="shared" si="2"/>
        <v>211912</v>
      </c>
      <c r="J36" s="28">
        <f t="shared" si="2"/>
        <v>502852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502852</v>
      </c>
      <c r="X36" s="28">
        <f t="shared" si="2"/>
        <v>0</v>
      </c>
      <c r="Y36" s="28">
        <f t="shared" si="2"/>
        <v>502852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110544</v>
      </c>
      <c r="H38" s="2">
        <f t="shared" si="3"/>
        <v>180396</v>
      </c>
      <c r="I38" s="2">
        <f t="shared" si="3"/>
        <v>211912</v>
      </c>
      <c r="J38" s="2">
        <f t="shared" si="3"/>
        <v>502852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502852</v>
      </c>
      <c r="X38" s="2">
        <f t="shared" si="3"/>
        <v>0</v>
      </c>
      <c r="Y38" s="2">
        <f t="shared" si="3"/>
        <v>502852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110544</v>
      </c>
      <c r="I39" s="2">
        <f>+H40+I60</f>
        <v>290940</v>
      </c>
      <c r="J39" s="2">
        <f>+G39</f>
        <v>0</v>
      </c>
      <c r="K39" s="2">
        <f>+I40+K60</f>
        <v>502852</v>
      </c>
      <c r="L39" s="2">
        <f>+K40+L60</f>
        <v>502852</v>
      </c>
      <c r="M39" s="2">
        <f>+L40+M60</f>
        <v>502852</v>
      </c>
      <c r="N39" s="2">
        <f>+K39</f>
        <v>502852</v>
      </c>
      <c r="O39" s="2">
        <f>+M40+O60</f>
        <v>502852</v>
      </c>
      <c r="P39" s="2">
        <f>+O40+P60</f>
        <v>502852</v>
      </c>
      <c r="Q39" s="2">
        <f>+P40+Q60</f>
        <v>502852</v>
      </c>
      <c r="R39" s="2">
        <f>+O39</f>
        <v>502852</v>
      </c>
      <c r="S39" s="2">
        <f>+Q40+S60</f>
        <v>502852</v>
      </c>
      <c r="T39" s="2">
        <f>+S40+T60</f>
        <v>502852</v>
      </c>
      <c r="U39" s="2">
        <f>+T40+U60</f>
        <v>502852</v>
      </c>
      <c r="V39" s="2">
        <f>+S39</f>
        <v>502852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110544</v>
      </c>
      <c r="H40" s="45">
        <f t="shared" si="4"/>
        <v>290940</v>
      </c>
      <c r="I40" s="45">
        <f t="shared" si="4"/>
        <v>502852</v>
      </c>
      <c r="J40" s="45">
        <f>+I40</f>
        <v>502852</v>
      </c>
      <c r="K40" s="45">
        <f t="shared" si="4"/>
        <v>502852</v>
      </c>
      <c r="L40" s="45">
        <f t="shared" si="4"/>
        <v>502852</v>
      </c>
      <c r="M40" s="45">
        <f t="shared" si="4"/>
        <v>502852</v>
      </c>
      <c r="N40" s="45">
        <f>+M40</f>
        <v>502852</v>
      </c>
      <c r="O40" s="45">
        <f t="shared" si="4"/>
        <v>502852</v>
      </c>
      <c r="P40" s="45">
        <f t="shared" si="4"/>
        <v>502852</v>
      </c>
      <c r="Q40" s="45">
        <f t="shared" si="4"/>
        <v>502852</v>
      </c>
      <c r="R40" s="45">
        <f>+Q40</f>
        <v>502852</v>
      </c>
      <c r="S40" s="45">
        <f t="shared" si="4"/>
        <v>502852</v>
      </c>
      <c r="T40" s="45">
        <f t="shared" si="4"/>
        <v>502852</v>
      </c>
      <c r="U40" s="45">
        <f t="shared" si="4"/>
        <v>502852</v>
      </c>
      <c r="V40" s="45">
        <f>+U40</f>
        <v>502852</v>
      </c>
      <c r="W40" s="45">
        <f>+V40</f>
        <v>502852</v>
      </c>
      <c r="X40" s="45">
        <f t="shared" si="4"/>
        <v>0</v>
      </c>
      <c r="Y40" s="45">
        <f t="shared" si="4"/>
        <v>502852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985675</v>
      </c>
      <c r="H7" s="20">
        <v>938873</v>
      </c>
      <c r="I7" s="20">
        <v>1171683</v>
      </c>
      <c r="J7" s="20">
        <v>3096231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3096231</v>
      </c>
      <c r="X7" s="20"/>
      <c r="Y7" s="20">
        <v>3096231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-99000000</v>
      </c>
      <c r="F14" s="20">
        <v>-99000000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-24750000</v>
      </c>
      <c r="Y14" s="20">
        <v>24750000</v>
      </c>
      <c r="Z14" s="21">
        <v>-100</v>
      </c>
      <c r="AA14" s="22">
        <v>-99000000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-99000000</v>
      </c>
      <c r="F17" s="28">
        <f t="shared" si="0"/>
        <v>-99000000</v>
      </c>
      <c r="G17" s="28">
        <f t="shared" si="0"/>
        <v>985675</v>
      </c>
      <c r="H17" s="28">
        <f t="shared" si="0"/>
        <v>938873</v>
      </c>
      <c r="I17" s="28">
        <f t="shared" si="0"/>
        <v>1171683</v>
      </c>
      <c r="J17" s="28">
        <f t="shared" si="0"/>
        <v>3096231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3096231</v>
      </c>
      <c r="X17" s="28">
        <f t="shared" si="0"/>
        <v>-24750000</v>
      </c>
      <c r="Y17" s="28">
        <f t="shared" si="0"/>
        <v>27846231</v>
      </c>
      <c r="Z17" s="29">
        <f>+IF(X17&lt;&gt;0,+(Y17/X17)*100,0)</f>
        <v>-112.51002424242425</v>
      </c>
      <c r="AA17" s="30">
        <f>SUM(AA6:AA16)</f>
        <v>-99000000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-99000000</v>
      </c>
      <c r="F38" s="2">
        <f t="shared" si="3"/>
        <v>-99000000</v>
      </c>
      <c r="G38" s="2">
        <f t="shared" si="3"/>
        <v>985675</v>
      </c>
      <c r="H38" s="2">
        <f t="shared" si="3"/>
        <v>938873</v>
      </c>
      <c r="I38" s="2">
        <f t="shared" si="3"/>
        <v>1171683</v>
      </c>
      <c r="J38" s="2">
        <f t="shared" si="3"/>
        <v>3096231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3096231</v>
      </c>
      <c r="X38" s="2">
        <f t="shared" si="3"/>
        <v>-24750000</v>
      </c>
      <c r="Y38" s="2">
        <f t="shared" si="3"/>
        <v>27846231</v>
      </c>
      <c r="Z38" s="34">
        <f>+IF(X38&lt;&gt;0,+(Y38/X38)*100,0)</f>
        <v>-112.51002424242425</v>
      </c>
      <c r="AA38" s="35">
        <f>+AA17+AA27+AA36</f>
        <v>-99000000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985675</v>
      </c>
      <c r="I39" s="2">
        <f>+H40+I60</f>
        <v>1924548</v>
      </c>
      <c r="J39" s="2">
        <f>+G39</f>
        <v>0</v>
      </c>
      <c r="K39" s="2">
        <f>+I40+K60</f>
        <v>3096231</v>
      </c>
      <c r="L39" s="2">
        <f>+K40+L60</f>
        <v>3096231</v>
      </c>
      <c r="M39" s="2">
        <f>+L40+M60</f>
        <v>3096231</v>
      </c>
      <c r="N39" s="2">
        <f>+K39</f>
        <v>3096231</v>
      </c>
      <c r="O39" s="2">
        <f>+M40+O60</f>
        <v>3096231</v>
      </c>
      <c r="P39" s="2">
        <f>+O40+P60</f>
        <v>3096231</v>
      </c>
      <c r="Q39" s="2">
        <f>+P40+Q60</f>
        <v>3096231</v>
      </c>
      <c r="R39" s="2">
        <f>+O39</f>
        <v>3096231</v>
      </c>
      <c r="S39" s="2">
        <f>+Q40+S60</f>
        <v>3096231</v>
      </c>
      <c r="T39" s="2">
        <f>+S40+T60</f>
        <v>3096231</v>
      </c>
      <c r="U39" s="2">
        <f>+T40+U60</f>
        <v>3096231</v>
      </c>
      <c r="V39" s="2">
        <f>+S39</f>
        <v>3096231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-99000000</v>
      </c>
      <c r="F40" s="45">
        <f t="shared" si="4"/>
        <v>-99000000</v>
      </c>
      <c r="G40" s="45">
        <f t="shared" si="4"/>
        <v>985675</v>
      </c>
      <c r="H40" s="45">
        <f t="shared" si="4"/>
        <v>1924548</v>
      </c>
      <c r="I40" s="45">
        <f t="shared" si="4"/>
        <v>3096231</v>
      </c>
      <c r="J40" s="45">
        <f>+I40</f>
        <v>3096231</v>
      </c>
      <c r="K40" s="45">
        <f t="shared" si="4"/>
        <v>3096231</v>
      </c>
      <c r="L40" s="45">
        <f t="shared" si="4"/>
        <v>3096231</v>
      </c>
      <c r="M40" s="45">
        <f t="shared" si="4"/>
        <v>3096231</v>
      </c>
      <c r="N40" s="45">
        <f>+M40</f>
        <v>3096231</v>
      </c>
      <c r="O40" s="45">
        <f t="shared" si="4"/>
        <v>3096231</v>
      </c>
      <c r="P40" s="45">
        <f t="shared" si="4"/>
        <v>3096231</v>
      </c>
      <c r="Q40" s="45">
        <f t="shared" si="4"/>
        <v>3096231</v>
      </c>
      <c r="R40" s="45">
        <f>+Q40</f>
        <v>3096231</v>
      </c>
      <c r="S40" s="45">
        <f t="shared" si="4"/>
        <v>3096231</v>
      </c>
      <c r="T40" s="45">
        <f t="shared" si="4"/>
        <v>3096231</v>
      </c>
      <c r="U40" s="45">
        <f t="shared" si="4"/>
        <v>3096231</v>
      </c>
      <c r="V40" s="45">
        <f>+U40</f>
        <v>3096231</v>
      </c>
      <c r="W40" s="45">
        <f>+V40</f>
        <v>3096231</v>
      </c>
      <c r="X40" s="45">
        <f t="shared" si="4"/>
        <v>-24750000</v>
      </c>
      <c r="Y40" s="45">
        <f t="shared" si="4"/>
        <v>27846231</v>
      </c>
      <c r="Z40" s="46">
        <f>+IF(X40&lt;&gt;0,+(Y40/X40)*100,0)</f>
        <v>-112.51002424242425</v>
      </c>
      <c r="AA40" s="47">
        <f t="shared" si="4"/>
        <v>-99000000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18021479</v>
      </c>
      <c r="D7" s="18"/>
      <c r="E7" s="19">
        <v>136278432</v>
      </c>
      <c r="F7" s="20">
        <v>136278432</v>
      </c>
      <c r="G7" s="20">
        <v>2193542</v>
      </c>
      <c r="H7" s="20">
        <v>1411025</v>
      </c>
      <c r="I7" s="20">
        <v>1391629</v>
      </c>
      <c r="J7" s="20">
        <v>4996196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4996196</v>
      </c>
      <c r="X7" s="20">
        <v>34069608</v>
      </c>
      <c r="Y7" s="20">
        <v>-29073412</v>
      </c>
      <c r="Z7" s="21">
        <v>-85.335328777484023</v>
      </c>
      <c r="AA7" s="22">
        <v>136278432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58412360</v>
      </c>
      <c r="D9" s="18"/>
      <c r="E9" s="19">
        <v>65355000</v>
      </c>
      <c r="F9" s="20">
        <v>65355000</v>
      </c>
      <c r="G9" s="20">
        <v>27231191</v>
      </c>
      <c r="H9" s="20"/>
      <c r="I9" s="20"/>
      <c r="J9" s="20">
        <v>27231191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27231191</v>
      </c>
      <c r="X9" s="20">
        <v>27227000</v>
      </c>
      <c r="Y9" s="20">
        <v>4191</v>
      </c>
      <c r="Z9" s="21">
        <v>1.5392808609101262E-2</v>
      </c>
      <c r="AA9" s="22">
        <v>65355000</v>
      </c>
    </row>
    <row r="10" spans="1:27" x14ac:dyDescent="0.25">
      <c r="A10" s="23" t="s">
        <v>38</v>
      </c>
      <c r="B10" s="17" t="s">
        <v>6</v>
      </c>
      <c r="C10" s="18">
        <v>74125168</v>
      </c>
      <c r="D10" s="18"/>
      <c r="E10" s="19">
        <v>21538000</v>
      </c>
      <c r="F10" s="20">
        <v>21538000</v>
      </c>
      <c r="G10" s="20">
        <v>18540000</v>
      </c>
      <c r="H10" s="20"/>
      <c r="I10" s="20"/>
      <c r="J10" s="20">
        <v>18540000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18540000</v>
      </c>
      <c r="X10" s="20">
        <v>8688000</v>
      </c>
      <c r="Y10" s="20">
        <v>9852000</v>
      </c>
      <c r="Z10" s="21">
        <v>113.39779005524862</v>
      </c>
      <c r="AA10" s="22">
        <v>21538000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-28173761</v>
      </c>
      <c r="D14" s="18"/>
      <c r="E14" s="19">
        <v>-42990540</v>
      </c>
      <c r="F14" s="20">
        <v>-42990540</v>
      </c>
      <c r="G14" s="20">
        <v>-3184838</v>
      </c>
      <c r="H14" s="20">
        <v>-2505844</v>
      </c>
      <c r="I14" s="20">
        <v>-1032691</v>
      </c>
      <c r="J14" s="20">
        <v>-6723373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-6723373</v>
      </c>
      <c r="X14" s="20">
        <v>-10747635</v>
      </c>
      <c r="Y14" s="20">
        <v>4024262</v>
      </c>
      <c r="Z14" s="21">
        <v>-37.443232860066423</v>
      </c>
      <c r="AA14" s="22">
        <v>-42990540</v>
      </c>
    </row>
    <row r="15" spans="1:27" x14ac:dyDescent="0.25">
      <c r="A15" s="23" t="s">
        <v>43</v>
      </c>
      <c r="B15" s="17" t="s">
        <v>32</v>
      </c>
      <c r="C15" s="18">
        <v>-103755</v>
      </c>
      <c r="D15" s="18"/>
      <c r="E15" s="19"/>
      <c r="F15" s="20"/>
      <c r="G15" s="20">
        <v>-47218</v>
      </c>
      <c r="H15" s="20"/>
      <c r="I15" s="20"/>
      <c r="J15" s="20">
        <v>-47218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-47218</v>
      </c>
      <c r="X15" s="20"/>
      <c r="Y15" s="20">
        <v>-47218</v>
      </c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122281491</v>
      </c>
      <c r="D17" s="26">
        <f>SUM(D6:D16)</f>
        <v>0</v>
      </c>
      <c r="E17" s="27">
        <f t="shared" si="0"/>
        <v>180180892</v>
      </c>
      <c r="F17" s="28">
        <f t="shared" si="0"/>
        <v>180180892</v>
      </c>
      <c r="G17" s="28">
        <f t="shared" si="0"/>
        <v>44732677</v>
      </c>
      <c r="H17" s="28">
        <f t="shared" si="0"/>
        <v>-1094819</v>
      </c>
      <c r="I17" s="28">
        <f t="shared" si="0"/>
        <v>358938</v>
      </c>
      <c r="J17" s="28">
        <f t="shared" si="0"/>
        <v>43996796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43996796</v>
      </c>
      <c r="X17" s="28">
        <f t="shared" si="0"/>
        <v>59236973</v>
      </c>
      <c r="Y17" s="28">
        <f t="shared" si="0"/>
        <v>-15240177</v>
      </c>
      <c r="Z17" s="29">
        <f>+IF(X17&lt;&gt;0,+(Y17/X17)*100,0)</f>
        <v>-25.727474292111445</v>
      </c>
      <c r="AA17" s="30">
        <f>SUM(AA6:AA16)</f>
        <v>180180892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-119597060</v>
      </c>
      <c r="D26" s="18"/>
      <c r="E26" s="19">
        <v>-999996</v>
      </c>
      <c r="F26" s="20">
        <v>-999996</v>
      </c>
      <c r="G26" s="20">
        <v>-19308169</v>
      </c>
      <c r="H26" s="20">
        <v>-4846152</v>
      </c>
      <c r="I26" s="20">
        <v>-23957241</v>
      </c>
      <c r="J26" s="20">
        <v>-48111562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-48111562</v>
      </c>
      <c r="X26" s="20">
        <v>-249999</v>
      </c>
      <c r="Y26" s="20">
        <v>-47861563</v>
      </c>
      <c r="Z26" s="21">
        <v>19144.701778807113</v>
      </c>
      <c r="AA26" s="22">
        <v>-999996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-119597060</v>
      </c>
      <c r="D27" s="26">
        <f>SUM(D21:D26)</f>
        <v>0</v>
      </c>
      <c r="E27" s="27">
        <f t="shared" si="1"/>
        <v>-999996</v>
      </c>
      <c r="F27" s="28">
        <f t="shared" si="1"/>
        <v>-999996</v>
      </c>
      <c r="G27" s="28">
        <f t="shared" si="1"/>
        <v>-19308169</v>
      </c>
      <c r="H27" s="28">
        <f t="shared" si="1"/>
        <v>-4846152</v>
      </c>
      <c r="I27" s="28">
        <f t="shared" si="1"/>
        <v>-23957241</v>
      </c>
      <c r="J27" s="28">
        <f t="shared" si="1"/>
        <v>-48111562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-48111562</v>
      </c>
      <c r="X27" s="28">
        <f t="shared" si="1"/>
        <v>-249999</v>
      </c>
      <c r="Y27" s="28">
        <f t="shared" si="1"/>
        <v>-47861563</v>
      </c>
      <c r="Z27" s="29">
        <f>+IF(X27&lt;&gt;0,+(Y27/X27)*100,0)</f>
        <v>19144.701778807113</v>
      </c>
      <c r="AA27" s="30">
        <f>SUM(AA21:AA26)</f>
        <v>-999996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2684431</v>
      </c>
      <c r="D38" s="32">
        <f>+D17+D27+D36</f>
        <v>0</v>
      </c>
      <c r="E38" s="33">
        <f t="shared" si="3"/>
        <v>179180896</v>
      </c>
      <c r="F38" s="2">
        <f t="shared" si="3"/>
        <v>179180896</v>
      </c>
      <c r="G38" s="2">
        <f t="shared" si="3"/>
        <v>25424508</v>
      </c>
      <c r="H38" s="2">
        <f t="shared" si="3"/>
        <v>-5940971</v>
      </c>
      <c r="I38" s="2">
        <f t="shared" si="3"/>
        <v>-23598303</v>
      </c>
      <c r="J38" s="2">
        <f t="shared" si="3"/>
        <v>-4114766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-4114766</v>
      </c>
      <c r="X38" s="2">
        <f t="shared" si="3"/>
        <v>58986974</v>
      </c>
      <c r="Y38" s="2">
        <f t="shared" si="3"/>
        <v>-63101740</v>
      </c>
      <c r="Z38" s="34">
        <f>+IF(X38&lt;&gt;0,+(Y38/X38)*100,0)</f>
        <v>-106.97571975806048</v>
      </c>
      <c r="AA38" s="35">
        <f>+AA17+AA27+AA36</f>
        <v>179180896</v>
      </c>
    </row>
    <row r="39" spans="1:27" x14ac:dyDescent="0.25">
      <c r="A39" s="23" t="s">
        <v>60</v>
      </c>
      <c r="B39" s="17"/>
      <c r="C39" s="32">
        <v>55913670</v>
      </c>
      <c r="D39" s="32"/>
      <c r="E39" s="33">
        <v>73508010</v>
      </c>
      <c r="F39" s="2">
        <v>73508010</v>
      </c>
      <c r="G39" s="2">
        <v>67929565</v>
      </c>
      <c r="H39" s="2">
        <f>+G40+H60</f>
        <v>93354073</v>
      </c>
      <c r="I39" s="2">
        <f>+H40+I60</f>
        <v>87413102</v>
      </c>
      <c r="J39" s="2">
        <f>+G39</f>
        <v>67929565</v>
      </c>
      <c r="K39" s="2">
        <f>+I40+K60</f>
        <v>63814799</v>
      </c>
      <c r="L39" s="2">
        <f>+K40+L60</f>
        <v>63814799</v>
      </c>
      <c r="M39" s="2">
        <f>+L40+M60</f>
        <v>63814799</v>
      </c>
      <c r="N39" s="2">
        <f>+K39</f>
        <v>63814799</v>
      </c>
      <c r="O39" s="2">
        <f>+M40+O60</f>
        <v>63814799</v>
      </c>
      <c r="P39" s="2">
        <f>+O40+P60</f>
        <v>63814799</v>
      </c>
      <c r="Q39" s="2">
        <f>+P40+Q60</f>
        <v>63814799</v>
      </c>
      <c r="R39" s="2">
        <f>+O39</f>
        <v>63814799</v>
      </c>
      <c r="S39" s="2">
        <f>+Q40+S60</f>
        <v>63814799</v>
      </c>
      <c r="T39" s="2">
        <f>+S40+T60</f>
        <v>63814799</v>
      </c>
      <c r="U39" s="2">
        <f>+T40+U60</f>
        <v>63814799</v>
      </c>
      <c r="V39" s="2">
        <f>+S39</f>
        <v>63814799</v>
      </c>
      <c r="W39" s="2">
        <f>+G39</f>
        <v>67929565</v>
      </c>
      <c r="X39" s="2">
        <v>73508010</v>
      </c>
      <c r="Y39" s="2">
        <f>+W39-X39</f>
        <v>-5578445</v>
      </c>
      <c r="Z39" s="34">
        <f>+IF(X39&lt;&gt;0,+(Y39/X39)*100,0)</f>
        <v>-7.5888940538588923</v>
      </c>
      <c r="AA39" s="35">
        <v>73508010</v>
      </c>
    </row>
    <row r="40" spans="1:27" x14ac:dyDescent="0.25">
      <c r="A40" s="41" t="s">
        <v>62</v>
      </c>
      <c r="B40" s="42" t="s">
        <v>61</v>
      </c>
      <c r="C40" s="43">
        <f>+C38+C39</f>
        <v>58598101</v>
      </c>
      <c r="D40" s="43">
        <f t="shared" ref="D40:AA40" si="4">+D38+D39</f>
        <v>0</v>
      </c>
      <c r="E40" s="44">
        <f t="shared" si="4"/>
        <v>252688906</v>
      </c>
      <c r="F40" s="45">
        <f t="shared" si="4"/>
        <v>252688906</v>
      </c>
      <c r="G40" s="45">
        <f t="shared" si="4"/>
        <v>93354073</v>
      </c>
      <c r="H40" s="45">
        <f t="shared" si="4"/>
        <v>87413102</v>
      </c>
      <c r="I40" s="45">
        <f t="shared" si="4"/>
        <v>63814799</v>
      </c>
      <c r="J40" s="45">
        <f>+I40</f>
        <v>63814799</v>
      </c>
      <c r="K40" s="45">
        <f t="shared" si="4"/>
        <v>63814799</v>
      </c>
      <c r="L40" s="45">
        <f t="shared" si="4"/>
        <v>63814799</v>
      </c>
      <c r="M40" s="45">
        <f t="shared" si="4"/>
        <v>63814799</v>
      </c>
      <c r="N40" s="45">
        <f>+M40</f>
        <v>63814799</v>
      </c>
      <c r="O40" s="45">
        <f t="shared" si="4"/>
        <v>63814799</v>
      </c>
      <c r="P40" s="45">
        <f t="shared" si="4"/>
        <v>63814799</v>
      </c>
      <c r="Q40" s="45">
        <f t="shared" si="4"/>
        <v>63814799</v>
      </c>
      <c r="R40" s="45">
        <f>+Q40</f>
        <v>63814799</v>
      </c>
      <c r="S40" s="45">
        <f t="shared" si="4"/>
        <v>63814799</v>
      </c>
      <c r="T40" s="45">
        <f t="shared" si="4"/>
        <v>63814799</v>
      </c>
      <c r="U40" s="45">
        <f t="shared" si="4"/>
        <v>63814799</v>
      </c>
      <c r="V40" s="45">
        <f>+U40</f>
        <v>63814799</v>
      </c>
      <c r="W40" s="45">
        <f>+V40</f>
        <v>63814799</v>
      </c>
      <c r="X40" s="45">
        <f t="shared" si="4"/>
        <v>132494984</v>
      </c>
      <c r="Y40" s="45">
        <f t="shared" si="4"/>
        <v>-68680185</v>
      </c>
      <c r="Z40" s="46">
        <f>+IF(X40&lt;&gt;0,+(Y40/X40)*100,0)</f>
        <v>-51.836064224136969</v>
      </c>
      <c r="AA40" s="47">
        <f t="shared" si="4"/>
        <v>252688906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67929565</v>
      </c>
      <c r="J60">
        <v>67929565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24963084</v>
      </c>
      <c r="D7" s="18"/>
      <c r="E7" s="19">
        <v>58636439</v>
      </c>
      <c r="F7" s="20">
        <v>58636439</v>
      </c>
      <c r="G7" s="20">
        <v>1495380</v>
      </c>
      <c r="H7" s="20">
        <v>1207325</v>
      </c>
      <c r="I7" s="20">
        <v>2164331</v>
      </c>
      <c r="J7" s="20">
        <v>4867036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4867036</v>
      </c>
      <c r="X7" s="20">
        <v>12356826</v>
      </c>
      <c r="Y7" s="20">
        <v>-7489790</v>
      </c>
      <c r="Z7" s="21">
        <v>-60.612571545476158</v>
      </c>
      <c r="AA7" s="22">
        <v>58636439</v>
      </c>
    </row>
    <row r="8" spans="1:27" x14ac:dyDescent="0.25">
      <c r="A8" s="23" t="s">
        <v>36</v>
      </c>
      <c r="B8" s="17" t="s">
        <v>32</v>
      </c>
      <c r="C8" s="18">
        <v>51562</v>
      </c>
      <c r="D8" s="18"/>
      <c r="E8" s="19"/>
      <c r="F8" s="20"/>
      <c r="G8" s="20">
        <v>5257</v>
      </c>
      <c r="H8" s="20">
        <v>9762</v>
      </c>
      <c r="I8" s="20">
        <v>7240</v>
      </c>
      <c r="J8" s="20">
        <v>22259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22259</v>
      </c>
      <c r="X8" s="20"/>
      <c r="Y8" s="20">
        <v>22259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58799</v>
      </c>
      <c r="D9" s="18"/>
      <c r="E9" s="19">
        <v>33207855</v>
      </c>
      <c r="F9" s="20">
        <v>33207855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11069285</v>
      </c>
      <c r="Y9" s="20">
        <v>-11069285</v>
      </c>
      <c r="Z9" s="21">
        <v>-100</v>
      </c>
      <c r="AA9" s="22">
        <v>33207855</v>
      </c>
    </row>
    <row r="10" spans="1:27" x14ac:dyDescent="0.25">
      <c r="A10" s="23" t="s">
        <v>38</v>
      </c>
      <c r="B10" s="17" t="s">
        <v>6</v>
      </c>
      <c r="C10" s="18">
        <v>74961654</v>
      </c>
      <c r="D10" s="18"/>
      <c r="E10" s="19">
        <v>183203004</v>
      </c>
      <c r="F10" s="20">
        <v>183203004</v>
      </c>
      <c r="G10" s="20">
        <v>12107302</v>
      </c>
      <c r="H10" s="20"/>
      <c r="I10" s="20"/>
      <c r="J10" s="20">
        <v>12107302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12107302</v>
      </c>
      <c r="X10" s="20">
        <v>45800751</v>
      </c>
      <c r="Y10" s="20">
        <v>-33693449</v>
      </c>
      <c r="Z10" s="21">
        <v>-73.565276254967955</v>
      </c>
      <c r="AA10" s="22">
        <v>183203004</v>
      </c>
    </row>
    <row r="11" spans="1:27" x14ac:dyDescent="0.25">
      <c r="A11" s="23" t="s">
        <v>39</v>
      </c>
      <c r="B11" s="17" t="s">
        <v>32</v>
      </c>
      <c r="C11" s="18">
        <v>90058</v>
      </c>
      <c r="D11" s="18"/>
      <c r="E11" s="19"/>
      <c r="F11" s="20"/>
      <c r="G11" s="20">
        <v>11537</v>
      </c>
      <c r="H11" s="20">
        <v>11178</v>
      </c>
      <c r="I11" s="20">
        <v>231744</v>
      </c>
      <c r="J11" s="20">
        <v>254459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254459</v>
      </c>
      <c r="X11" s="20"/>
      <c r="Y11" s="20">
        <v>254459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-21962350</v>
      </c>
      <c r="D14" s="18"/>
      <c r="E14" s="19">
        <v>-9999996</v>
      </c>
      <c r="F14" s="20">
        <v>-9999996</v>
      </c>
      <c r="G14" s="20">
        <v>-3245699</v>
      </c>
      <c r="H14" s="20">
        <v>-556250</v>
      </c>
      <c r="I14" s="20">
        <v>-951128</v>
      </c>
      <c r="J14" s="20">
        <v>-4753077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-4753077</v>
      </c>
      <c r="X14" s="20">
        <v>-2499999</v>
      </c>
      <c r="Y14" s="20">
        <v>-2253078</v>
      </c>
      <c r="Z14" s="21">
        <v>90.12315604926242</v>
      </c>
      <c r="AA14" s="22">
        <v>-9999996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78162807</v>
      </c>
      <c r="D17" s="26">
        <f>SUM(D6:D16)</f>
        <v>0</v>
      </c>
      <c r="E17" s="27">
        <f t="shared" si="0"/>
        <v>265047302</v>
      </c>
      <c r="F17" s="28">
        <f t="shared" si="0"/>
        <v>265047302</v>
      </c>
      <c r="G17" s="28">
        <f t="shared" si="0"/>
        <v>10373777</v>
      </c>
      <c r="H17" s="28">
        <f t="shared" si="0"/>
        <v>672015</v>
      </c>
      <c r="I17" s="28">
        <f t="shared" si="0"/>
        <v>1452187</v>
      </c>
      <c r="J17" s="28">
        <f t="shared" si="0"/>
        <v>12497979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12497979</v>
      </c>
      <c r="X17" s="28">
        <f t="shared" si="0"/>
        <v>66726863</v>
      </c>
      <c r="Y17" s="28">
        <f t="shared" si="0"/>
        <v>-54228884</v>
      </c>
      <c r="Z17" s="29">
        <f>+IF(X17&lt;&gt;0,+(Y17/X17)*100,0)</f>
        <v>-81.269943710676159</v>
      </c>
      <c r="AA17" s="30">
        <f>SUM(AA6:AA16)</f>
        <v>265047302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-101329955</v>
      </c>
      <c r="D26" s="18"/>
      <c r="E26" s="19"/>
      <c r="F26" s="20"/>
      <c r="G26" s="20">
        <v>-6468574</v>
      </c>
      <c r="H26" s="20">
        <v>-2921284</v>
      </c>
      <c r="I26" s="20">
        <v>-2774596</v>
      </c>
      <c r="J26" s="20">
        <v>-12164454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-12164454</v>
      </c>
      <c r="X26" s="20"/>
      <c r="Y26" s="20">
        <v>-12164454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-101329955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-6468574</v>
      </c>
      <c r="H27" s="28">
        <f t="shared" si="1"/>
        <v>-2921284</v>
      </c>
      <c r="I27" s="28">
        <f t="shared" si="1"/>
        <v>-2774596</v>
      </c>
      <c r="J27" s="28">
        <f t="shared" si="1"/>
        <v>-12164454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-12164454</v>
      </c>
      <c r="X27" s="28">
        <f t="shared" si="1"/>
        <v>0</v>
      </c>
      <c r="Y27" s="28">
        <f t="shared" si="1"/>
        <v>-12164454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-23167148</v>
      </c>
      <c r="D38" s="32">
        <f>+D17+D27+D36</f>
        <v>0</v>
      </c>
      <c r="E38" s="33">
        <f t="shared" si="3"/>
        <v>265047302</v>
      </c>
      <c r="F38" s="2">
        <f t="shared" si="3"/>
        <v>265047302</v>
      </c>
      <c r="G38" s="2">
        <f t="shared" si="3"/>
        <v>3905203</v>
      </c>
      <c r="H38" s="2">
        <f t="shared" si="3"/>
        <v>-2249269</v>
      </c>
      <c r="I38" s="2">
        <f t="shared" si="3"/>
        <v>-1322409</v>
      </c>
      <c r="J38" s="2">
        <f t="shared" si="3"/>
        <v>333525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333525</v>
      </c>
      <c r="X38" s="2">
        <f t="shared" si="3"/>
        <v>66726863</v>
      </c>
      <c r="Y38" s="2">
        <f t="shared" si="3"/>
        <v>-66393338</v>
      </c>
      <c r="Z38" s="34">
        <f>+IF(X38&lt;&gt;0,+(Y38/X38)*100,0)</f>
        <v>-99.500163824575409</v>
      </c>
      <c r="AA38" s="35">
        <f>+AA17+AA27+AA36</f>
        <v>265047302</v>
      </c>
    </row>
    <row r="39" spans="1:27" x14ac:dyDescent="0.25">
      <c r="A39" s="23" t="s">
        <v>60</v>
      </c>
      <c r="B39" s="17"/>
      <c r="C39" s="32">
        <v>17054991</v>
      </c>
      <c r="D39" s="32"/>
      <c r="E39" s="33">
        <v>65103315</v>
      </c>
      <c r="F39" s="2">
        <v>65103315</v>
      </c>
      <c r="G39" s="2">
        <v>-6221142</v>
      </c>
      <c r="H39" s="2">
        <f>+G40+H60</f>
        <v>-2315939</v>
      </c>
      <c r="I39" s="2">
        <f>+H40+I60</f>
        <v>-4565208</v>
      </c>
      <c r="J39" s="2">
        <f>+G39</f>
        <v>-6221142</v>
      </c>
      <c r="K39" s="2">
        <f>+I40+K60</f>
        <v>-5887617</v>
      </c>
      <c r="L39" s="2">
        <f>+K40+L60</f>
        <v>-5887617</v>
      </c>
      <c r="M39" s="2">
        <f>+L40+M60</f>
        <v>-5887617</v>
      </c>
      <c r="N39" s="2">
        <f>+K39</f>
        <v>-5887617</v>
      </c>
      <c r="O39" s="2">
        <f>+M40+O60</f>
        <v>-5887617</v>
      </c>
      <c r="P39" s="2">
        <f>+O40+P60</f>
        <v>-5887617</v>
      </c>
      <c r="Q39" s="2">
        <f>+P40+Q60</f>
        <v>-5887617</v>
      </c>
      <c r="R39" s="2">
        <f>+O39</f>
        <v>-5887617</v>
      </c>
      <c r="S39" s="2">
        <f>+Q40+S60</f>
        <v>-5887617</v>
      </c>
      <c r="T39" s="2">
        <f>+S40+T60</f>
        <v>-5887617</v>
      </c>
      <c r="U39" s="2">
        <f>+T40+U60</f>
        <v>-5887617</v>
      </c>
      <c r="V39" s="2">
        <f>+S39</f>
        <v>-5887617</v>
      </c>
      <c r="W39" s="2">
        <f>+G39</f>
        <v>-6221142</v>
      </c>
      <c r="X39" s="2">
        <v>65103315</v>
      </c>
      <c r="Y39" s="2">
        <f>+W39-X39</f>
        <v>-71324457</v>
      </c>
      <c r="Z39" s="34">
        <f>+IF(X39&lt;&gt;0,+(Y39/X39)*100,0)</f>
        <v>-109.55579911714173</v>
      </c>
      <c r="AA39" s="35">
        <v>65103315</v>
      </c>
    </row>
    <row r="40" spans="1:27" x14ac:dyDescent="0.25">
      <c r="A40" s="41" t="s">
        <v>62</v>
      </c>
      <c r="B40" s="42" t="s">
        <v>61</v>
      </c>
      <c r="C40" s="43">
        <f>+C38+C39</f>
        <v>-6112157</v>
      </c>
      <c r="D40" s="43">
        <f t="shared" ref="D40:AA40" si="4">+D38+D39</f>
        <v>0</v>
      </c>
      <c r="E40" s="44">
        <f t="shared" si="4"/>
        <v>330150617</v>
      </c>
      <c r="F40" s="45">
        <f t="shared" si="4"/>
        <v>330150617</v>
      </c>
      <c r="G40" s="45">
        <f t="shared" si="4"/>
        <v>-2315939</v>
      </c>
      <c r="H40" s="45">
        <f t="shared" si="4"/>
        <v>-4565208</v>
      </c>
      <c r="I40" s="45">
        <f t="shared" si="4"/>
        <v>-5887617</v>
      </c>
      <c r="J40" s="45">
        <f>+I40</f>
        <v>-5887617</v>
      </c>
      <c r="K40" s="45">
        <f t="shared" si="4"/>
        <v>-5887617</v>
      </c>
      <c r="L40" s="45">
        <f t="shared" si="4"/>
        <v>-5887617</v>
      </c>
      <c r="M40" s="45">
        <f t="shared" si="4"/>
        <v>-5887617</v>
      </c>
      <c r="N40" s="45">
        <f>+M40</f>
        <v>-5887617</v>
      </c>
      <c r="O40" s="45">
        <f t="shared" si="4"/>
        <v>-5887617</v>
      </c>
      <c r="P40" s="45">
        <f t="shared" si="4"/>
        <v>-5887617</v>
      </c>
      <c r="Q40" s="45">
        <f t="shared" si="4"/>
        <v>-5887617</v>
      </c>
      <c r="R40" s="45">
        <f>+Q40</f>
        <v>-5887617</v>
      </c>
      <c r="S40" s="45">
        <f t="shared" si="4"/>
        <v>-5887617</v>
      </c>
      <c r="T40" s="45">
        <f t="shared" si="4"/>
        <v>-5887617</v>
      </c>
      <c r="U40" s="45">
        <f t="shared" si="4"/>
        <v>-5887617</v>
      </c>
      <c r="V40" s="45">
        <f>+U40</f>
        <v>-5887617</v>
      </c>
      <c r="W40" s="45">
        <f>+V40</f>
        <v>-5887617</v>
      </c>
      <c r="X40" s="45">
        <f t="shared" si="4"/>
        <v>131830178</v>
      </c>
      <c r="Y40" s="45">
        <f t="shared" si="4"/>
        <v>-137717795</v>
      </c>
      <c r="Z40" s="46">
        <f>+IF(X40&lt;&gt;0,+(Y40/X40)*100,0)</f>
        <v>-104.46606163271659</v>
      </c>
      <c r="AA40" s="47">
        <f t="shared" si="4"/>
        <v>330150617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-6221142</v>
      </c>
      <c r="J60">
        <v>-6221142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31130</v>
      </c>
      <c r="F33" s="20">
        <v>31130</v>
      </c>
      <c r="G33" s="20">
        <v>288329</v>
      </c>
      <c r="H33" s="36">
        <v>-201450</v>
      </c>
      <c r="I33" s="36">
        <v>53218</v>
      </c>
      <c r="J33" s="36">
        <v>140097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140097</v>
      </c>
      <c r="X33" s="36">
        <v>7782</v>
      </c>
      <c r="Y33" s="20">
        <v>132315</v>
      </c>
      <c r="Z33" s="21">
        <v>1700.2698535080956</v>
      </c>
      <c r="AA33" s="22">
        <v>31130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31130</v>
      </c>
      <c r="F36" s="28">
        <f t="shared" si="2"/>
        <v>31130</v>
      </c>
      <c r="G36" s="28">
        <f t="shared" si="2"/>
        <v>288329</v>
      </c>
      <c r="H36" s="28">
        <f t="shared" si="2"/>
        <v>-201450</v>
      </c>
      <c r="I36" s="28">
        <f t="shared" si="2"/>
        <v>53218</v>
      </c>
      <c r="J36" s="28">
        <f t="shared" si="2"/>
        <v>140097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140097</v>
      </c>
      <c r="X36" s="28">
        <f t="shared" si="2"/>
        <v>7782</v>
      </c>
      <c r="Y36" s="28">
        <f t="shared" si="2"/>
        <v>132315</v>
      </c>
      <c r="Z36" s="29">
        <f>+IF(X36&lt;&gt;0,+(Y36/X36)*100,0)</f>
        <v>1700.2698535080956</v>
      </c>
      <c r="AA36" s="30">
        <f>SUM(AA31:AA35)</f>
        <v>31130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31130</v>
      </c>
      <c r="F38" s="2">
        <f t="shared" si="3"/>
        <v>31130</v>
      </c>
      <c r="G38" s="2">
        <f t="shared" si="3"/>
        <v>288329</v>
      </c>
      <c r="H38" s="2">
        <f t="shared" si="3"/>
        <v>-201450</v>
      </c>
      <c r="I38" s="2">
        <f t="shared" si="3"/>
        <v>53218</v>
      </c>
      <c r="J38" s="2">
        <f t="shared" si="3"/>
        <v>140097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140097</v>
      </c>
      <c r="X38" s="2">
        <f t="shared" si="3"/>
        <v>7782</v>
      </c>
      <c r="Y38" s="2">
        <f t="shared" si="3"/>
        <v>132315</v>
      </c>
      <c r="Z38" s="34">
        <f>+IF(X38&lt;&gt;0,+(Y38/X38)*100,0)</f>
        <v>1700.2698535080956</v>
      </c>
      <c r="AA38" s="35">
        <f>+AA17+AA27+AA36</f>
        <v>31130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288329</v>
      </c>
      <c r="I39" s="2">
        <f>+H40+I60</f>
        <v>86879</v>
      </c>
      <c r="J39" s="2">
        <f>+G39</f>
        <v>0</v>
      </c>
      <c r="K39" s="2">
        <f>+I40+K60</f>
        <v>140097</v>
      </c>
      <c r="L39" s="2">
        <f>+K40+L60</f>
        <v>140097</v>
      </c>
      <c r="M39" s="2">
        <f>+L40+M60</f>
        <v>140097</v>
      </c>
      <c r="N39" s="2">
        <f>+K39</f>
        <v>140097</v>
      </c>
      <c r="O39" s="2">
        <f>+M40+O60</f>
        <v>140097</v>
      </c>
      <c r="P39" s="2">
        <f>+O40+P60</f>
        <v>140097</v>
      </c>
      <c r="Q39" s="2">
        <f>+P40+Q60</f>
        <v>140097</v>
      </c>
      <c r="R39" s="2">
        <f>+O39</f>
        <v>140097</v>
      </c>
      <c r="S39" s="2">
        <f>+Q40+S60</f>
        <v>140097</v>
      </c>
      <c r="T39" s="2">
        <f>+S40+T60</f>
        <v>140097</v>
      </c>
      <c r="U39" s="2">
        <f>+T40+U60</f>
        <v>140097</v>
      </c>
      <c r="V39" s="2">
        <f>+S39</f>
        <v>140097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31130</v>
      </c>
      <c r="F40" s="45">
        <f t="shared" si="4"/>
        <v>31130</v>
      </c>
      <c r="G40" s="45">
        <f t="shared" si="4"/>
        <v>288329</v>
      </c>
      <c r="H40" s="45">
        <f t="shared" si="4"/>
        <v>86879</v>
      </c>
      <c r="I40" s="45">
        <f t="shared" si="4"/>
        <v>140097</v>
      </c>
      <c r="J40" s="45">
        <f>+I40</f>
        <v>140097</v>
      </c>
      <c r="K40" s="45">
        <f t="shared" si="4"/>
        <v>140097</v>
      </c>
      <c r="L40" s="45">
        <f t="shared" si="4"/>
        <v>140097</v>
      </c>
      <c r="M40" s="45">
        <f t="shared" si="4"/>
        <v>140097</v>
      </c>
      <c r="N40" s="45">
        <f>+M40</f>
        <v>140097</v>
      </c>
      <c r="O40" s="45">
        <f t="shared" si="4"/>
        <v>140097</v>
      </c>
      <c r="P40" s="45">
        <f t="shared" si="4"/>
        <v>140097</v>
      </c>
      <c r="Q40" s="45">
        <f t="shared" si="4"/>
        <v>140097</v>
      </c>
      <c r="R40" s="45">
        <f>+Q40</f>
        <v>140097</v>
      </c>
      <c r="S40" s="45">
        <f t="shared" si="4"/>
        <v>140097</v>
      </c>
      <c r="T40" s="45">
        <f t="shared" si="4"/>
        <v>140097</v>
      </c>
      <c r="U40" s="45">
        <f t="shared" si="4"/>
        <v>140097</v>
      </c>
      <c r="V40" s="45">
        <f>+U40</f>
        <v>140097</v>
      </c>
      <c r="W40" s="45">
        <f>+V40</f>
        <v>140097</v>
      </c>
      <c r="X40" s="45">
        <f t="shared" si="4"/>
        <v>7782</v>
      </c>
      <c r="Y40" s="45">
        <f t="shared" si="4"/>
        <v>132315</v>
      </c>
      <c r="Z40" s="46">
        <f>+IF(X40&lt;&gt;0,+(Y40/X40)*100,0)</f>
        <v>1700.2698535080956</v>
      </c>
      <c r="AA40" s="47">
        <f t="shared" si="4"/>
        <v>31130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10881812</v>
      </c>
      <c r="D7" s="18"/>
      <c r="E7" s="19">
        <v>10551068</v>
      </c>
      <c r="F7" s="20">
        <v>10551068</v>
      </c>
      <c r="G7" s="20"/>
      <c r="H7" s="20">
        <v>493951</v>
      </c>
      <c r="I7" s="20">
        <v>857070</v>
      </c>
      <c r="J7" s="20">
        <v>1351021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1351021</v>
      </c>
      <c r="X7" s="20">
        <v>2618128</v>
      </c>
      <c r="Y7" s="20">
        <v>-1267107</v>
      </c>
      <c r="Z7" s="21">
        <v>-48.397442752989924</v>
      </c>
      <c r="AA7" s="22">
        <v>10551068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2296065</v>
      </c>
      <c r="F9" s="20">
        <v>2296065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574014</v>
      </c>
      <c r="Y9" s="20">
        <v>-574014</v>
      </c>
      <c r="Z9" s="21">
        <v>-100</v>
      </c>
      <c r="AA9" s="22">
        <v>2296065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39182400</v>
      </c>
      <c r="F10" s="20">
        <v>39182400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9795600</v>
      </c>
      <c r="Y10" s="20">
        <v>-9795600</v>
      </c>
      <c r="Z10" s="21">
        <v>-100</v>
      </c>
      <c r="AA10" s="22">
        <v>39182400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6449429</v>
      </c>
      <c r="F11" s="20">
        <v>6449429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1612356</v>
      </c>
      <c r="Y11" s="20">
        <v>-1612356</v>
      </c>
      <c r="Z11" s="21">
        <v>-100</v>
      </c>
      <c r="AA11" s="22">
        <v>6449429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-58224</v>
      </c>
      <c r="D14" s="18"/>
      <c r="E14" s="19">
        <v>-23370151</v>
      </c>
      <c r="F14" s="20">
        <v>-23370151</v>
      </c>
      <c r="G14" s="20"/>
      <c r="H14" s="20">
        <v>-1755305</v>
      </c>
      <c r="I14" s="20">
        <v>-95191</v>
      </c>
      <c r="J14" s="20">
        <v>-1850496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-1850496</v>
      </c>
      <c r="X14" s="20">
        <v>-4476733</v>
      </c>
      <c r="Y14" s="20">
        <v>2626237</v>
      </c>
      <c r="Z14" s="21">
        <v>-58.664141908842907</v>
      </c>
      <c r="AA14" s="22">
        <v>-23370151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10823588</v>
      </c>
      <c r="D17" s="26">
        <f>SUM(D6:D16)</f>
        <v>0</v>
      </c>
      <c r="E17" s="27">
        <f t="shared" si="0"/>
        <v>35108811</v>
      </c>
      <c r="F17" s="28">
        <f t="shared" si="0"/>
        <v>35108811</v>
      </c>
      <c r="G17" s="28">
        <f t="shared" si="0"/>
        <v>0</v>
      </c>
      <c r="H17" s="28">
        <f t="shared" si="0"/>
        <v>-1261354</v>
      </c>
      <c r="I17" s="28">
        <f t="shared" si="0"/>
        <v>761879</v>
      </c>
      <c r="J17" s="28">
        <f t="shared" si="0"/>
        <v>-499475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-499475</v>
      </c>
      <c r="X17" s="28">
        <f t="shared" si="0"/>
        <v>10123365</v>
      </c>
      <c r="Y17" s="28">
        <f t="shared" si="0"/>
        <v>-10622840</v>
      </c>
      <c r="Z17" s="29">
        <f>+IF(X17&lt;&gt;0,+(Y17/X17)*100,0)</f>
        <v>-104.93388315051368</v>
      </c>
      <c r="AA17" s="30">
        <f>SUM(AA6:AA16)</f>
        <v>35108811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-4212918</v>
      </c>
      <c r="D26" s="18"/>
      <c r="E26" s="19">
        <v>-1000000</v>
      </c>
      <c r="F26" s="20">
        <v>-1000000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-249999</v>
      </c>
      <c r="Y26" s="20">
        <v>249999</v>
      </c>
      <c r="Z26" s="21">
        <v>-100</v>
      </c>
      <c r="AA26" s="22">
        <v>-1000000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-4212918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-249999</v>
      </c>
      <c r="Y27" s="28">
        <f t="shared" si="1"/>
        <v>249999</v>
      </c>
      <c r="Z27" s="29">
        <f>+IF(X27&lt;&gt;0,+(Y27/X27)*100,0)</f>
        <v>-100</v>
      </c>
      <c r="AA27" s="30">
        <f>SUM(AA21:AA26)</f>
        <v>-1000000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6610670</v>
      </c>
      <c r="D38" s="32">
        <f>+D17+D27+D36</f>
        <v>0</v>
      </c>
      <c r="E38" s="33">
        <f t="shared" si="3"/>
        <v>34108811</v>
      </c>
      <c r="F38" s="2">
        <f t="shared" si="3"/>
        <v>34108811</v>
      </c>
      <c r="G38" s="2">
        <f t="shared" si="3"/>
        <v>0</v>
      </c>
      <c r="H38" s="2">
        <f t="shared" si="3"/>
        <v>-1261354</v>
      </c>
      <c r="I38" s="2">
        <f t="shared" si="3"/>
        <v>761879</v>
      </c>
      <c r="J38" s="2">
        <f t="shared" si="3"/>
        <v>-499475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-499475</v>
      </c>
      <c r="X38" s="2">
        <f t="shared" si="3"/>
        <v>9873366</v>
      </c>
      <c r="Y38" s="2">
        <f t="shared" si="3"/>
        <v>-10372841</v>
      </c>
      <c r="Z38" s="34">
        <f>+IF(X38&lt;&gt;0,+(Y38/X38)*100,0)</f>
        <v>-105.05881175680108</v>
      </c>
      <c r="AA38" s="35">
        <f>+AA17+AA27+AA36</f>
        <v>34108811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-1261354</v>
      </c>
      <c r="J39" s="2">
        <f>+G39</f>
        <v>0</v>
      </c>
      <c r="K39" s="2">
        <f>+I40+K60</f>
        <v>-499475</v>
      </c>
      <c r="L39" s="2">
        <f>+K40+L60</f>
        <v>-499475</v>
      </c>
      <c r="M39" s="2">
        <f>+L40+M60</f>
        <v>-499475</v>
      </c>
      <c r="N39" s="2">
        <f>+K39</f>
        <v>-499475</v>
      </c>
      <c r="O39" s="2">
        <f>+M40+O60</f>
        <v>-499475</v>
      </c>
      <c r="P39" s="2">
        <f>+O40+P60</f>
        <v>-499475</v>
      </c>
      <c r="Q39" s="2">
        <f>+P40+Q60</f>
        <v>-499475</v>
      </c>
      <c r="R39" s="2">
        <f>+O39</f>
        <v>-499475</v>
      </c>
      <c r="S39" s="2">
        <f>+Q40+S60</f>
        <v>-499475</v>
      </c>
      <c r="T39" s="2">
        <f>+S40+T60</f>
        <v>-499475</v>
      </c>
      <c r="U39" s="2">
        <f>+T40+U60</f>
        <v>-499475</v>
      </c>
      <c r="V39" s="2">
        <f>+S39</f>
        <v>-499475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6610670</v>
      </c>
      <c r="D40" s="43">
        <f t="shared" ref="D40:AA40" si="4">+D38+D39</f>
        <v>0</v>
      </c>
      <c r="E40" s="44">
        <f t="shared" si="4"/>
        <v>34108811</v>
      </c>
      <c r="F40" s="45">
        <f t="shared" si="4"/>
        <v>34108811</v>
      </c>
      <c r="G40" s="45">
        <f t="shared" si="4"/>
        <v>0</v>
      </c>
      <c r="H40" s="45">
        <f t="shared" si="4"/>
        <v>-1261354</v>
      </c>
      <c r="I40" s="45">
        <f t="shared" si="4"/>
        <v>-499475</v>
      </c>
      <c r="J40" s="45">
        <f>+I40</f>
        <v>-499475</v>
      </c>
      <c r="K40" s="45">
        <f t="shared" si="4"/>
        <v>-499475</v>
      </c>
      <c r="L40" s="45">
        <f t="shared" si="4"/>
        <v>-499475</v>
      </c>
      <c r="M40" s="45">
        <f t="shared" si="4"/>
        <v>-499475</v>
      </c>
      <c r="N40" s="45">
        <f>+M40</f>
        <v>-499475</v>
      </c>
      <c r="O40" s="45">
        <f t="shared" si="4"/>
        <v>-499475</v>
      </c>
      <c r="P40" s="45">
        <f t="shared" si="4"/>
        <v>-499475</v>
      </c>
      <c r="Q40" s="45">
        <f t="shared" si="4"/>
        <v>-499475</v>
      </c>
      <c r="R40" s="45">
        <f>+Q40</f>
        <v>-499475</v>
      </c>
      <c r="S40" s="45">
        <f t="shared" si="4"/>
        <v>-499475</v>
      </c>
      <c r="T40" s="45">
        <f t="shared" si="4"/>
        <v>-499475</v>
      </c>
      <c r="U40" s="45">
        <f t="shared" si="4"/>
        <v>-499475</v>
      </c>
      <c r="V40" s="45">
        <f>+U40</f>
        <v>-499475</v>
      </c>
      <c r="W40" s="45">
        <f>+V40</f>
        <v>-499475</v>
      </c>
      <c r="X40" s="45">
        <f t="shared" si="4"/>
        <v>9873366</v>
      </c>
      <c r="Y40" s="45">
        <f t="shared" si="4"/>
        <v>-10372841</v>
      </c>
      <c r="Z40" s="46">
        <f>+IF(X40&lt;&gt;0,+(Y40/X40)*100,0)</f>
        <v>-105.05881175680108</v>
      </c>
      <c r="AA40" s="47">
        <f t="shared" si="4"/>
        <v>34108811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20279210</v>
      </c>
      <c r="F7" s="20">
        <v>20279210</v>
      </c>
      <c r="G7" s="20"/>
      <c r="H7" s="20">
        <v>397482</v>
      </c>
      <c r="I7" s="20">
        <v>352298</v>
      </c>
      <c r="J7" s="20">
        <v>749780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749780</v>
      </c>
      <c r="X7" s="20">
        <v>5069805</v>
      </c>
      <c r="Y7" s="20">
        <v>-4320025</v>
      </c>
      <c r="Z7" s="21">
        <v>-85.210871029556372</v>
      </c>
      <c r="AA7" s="22">
        <v>20279210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4197915</v>
      </c>
      <c r="F9" s="20">
        <v>4197915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1427291</v>
      </c>
      <c r="Y9" s="20">
        <v>-1427291</v>
      </c>
      <c r="Z9" s="21">
        <v>-100</v>
      </c>
      <c r="AA9" s="22">
        <v>4197915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12384000</v>
      </c>
      <c r="F10" s="20">
        <v>12384000</v>
      </c>
      <c r="G10" s="20"/>
      <c r="H10" s="20">
        <v>5384000</v>
      </c>
      <c r="I10" s="20"/>
      <c r="J10" s="20">
        <v>5384000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5384000</v>
      </c>
      <c r="X10" s="20">
        <v>4210560</v>
      </c>
      <c r="Y10" s="20">
        <v>1173440</v>
      </c>
      <c r="Z10" s="21">
        <v>27.868977048183613</v>
      </c>
      <c r="AA10" s="22">
        <v>12384000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-51623166</v>
      </c>
      <c r="F14" s="20">
        <v>-51623166</v>
      </c>
      <c r="G14" s="20"/>
      <c r="H14" s="20">
        <v>-2430092</v>
      </c>
      <c r="I14" s="20">
        <v>-929440</v>
      </c>
      <c r="J14" s="20">
        <v>-3359532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-3359532</v>
      </c>
      <c r="X14" s="20">
        <v>-12905796</v>
      </c>
      <c r="Y14" s="20">
        <v>9546264</v>
      </c>
      <c r="Z14" s="21">
        <v>-73.968812152307379</v>
      </c>
      <c r="AA14" s="22">
        <v>-51623166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-14762041</v>
      </c>
      <c r="F17" s="28">
        <f t="shared" si="0"/>
        <v>-14762041</v>
      </c>
      <c r="G17" s="28">
        <f t="shared" si="0"/>
        <v>0</v>
      </c>
      <c r="H17" s="28">
        <f t="shared" si="0"/>
        <v>3351390</v>
      </c>
      <c r="I17" s="28">
        <f t="shared" si="0"/>
        <v>-577142</v>
      </c>
      <c r="J17" s="28">
        <f t="shared" si="0"/>
        <v>2774248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2774248</v>
      </c>
      <c r="X17" s="28">
        <f t="shared" si="0"/>
        <v>-2198140</v>
      </c>
      <c r="Y17" s="28">
        <f t="shared" si="0"/>
        <v>4972388</v>
      </c>
      <c r="Z17" s="29">
        <f>+IF(X17&lt;&gt;0,+(Y17/X17)*100,0)</f>
        <v>-226.20888569426879</v>
      </c>
      <c r="AA17" s="30">
        <f>SUM(AA6:AA16)</f>
        <v>-14762041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-14762041</v>
      </c>
      <c r="F38" s="2">
        <f t="shared" si="3"/>
        <v>-14762041</v>
      </c>
      <c r="G38" s="2">
        <f t="shared" si="3"/>
        <v>0</v>
      </c>
      <c r="H38" s="2">
        <f t="shared" si="3"/>
        <v>3351390</v>
      </c>
      <c r="I38" s="2">
        <f t="shared" si="3"/>
        <v>-577142</v>
      </c>
      <c r="J38" s="2">
        <f t="shared" si="3"/>
        <v>2774248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2774248</v>
      </c>
      <c r="X38" s="2">
        <f t="shared" si="3"/>
        <v>-2198140</v>
      </c>
      <c r="Y38" s="2">
        <f t="shared" si="3"/>
        <v>4972388</v>
      </c>
      <c r="Z38" s="34">
        <f>+IF(X38&lt;&gt;0,+(Y38/X38)*100,0)</f>
        <v>-226.20888569426879</v>
      </c>
      <c r="AA38" s="35">
        <f>+AA17+AA27+AA36</f>
        <v>-14762041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-18301441</v>
      </c>
      <c r="I39" s="2">
        <f>+H40+I60</f>
        <v>-14950051</v>
      </c>
      <c r="J39" s="2">
        <f>+G39</f>
        <v>0</v>
      </c>
      <c r="K39" s="2">
        <f>+I40+K60</f>
        <v>-15527193</v>
      </c>
      <c r="L39" s="2">
        <f>+K40+L60</f>
        <v>-15527193</v>
      </c>
      <c r="M39" s="2">
        <f>+L40+M60</f>
        <v>-15527193</v>
      </c>
      <c r="N39" s="2">
        <f>+K39</f>
        <v>-15527193</v>
      </c>
      <c r="O39" s="2">
        <f>+M40+O60</f>
        <v>-15527193</v>
      </c>
      <c r="P39" s="2">
        <f>+O40+P60</f>
        <v>-15527193</v>
      </c>
      <c r="Q39" s="2">
        <f>+P40+Q60</f>
        <v>-15527193</v>
      </c>
      <c r="R39" s="2">
        <f>+O39</f>
        <v>-15527193</v>
      </c>
      <c r="S39" s="2">
        <f>+Q40+S60</f>
        <v>-15527193</v>
      </c>
      <c r="T39" s="2">
        <f>+S40+T60</f>
        <v>-15527193</v>
      </c>
      <c r="U39" s="2">
        <f>+T40+U60</f>
        <v>-15527193</v>
      </c>
      <c r="V39" s="2">
        <f>+S39</f>
        <v>-15527193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-14762041</v>
      </c>
      <c r="F40" s="45">
        <f t="shared" si="4"/>
        <v>-14762041</v>
      </c>
      <c r="G40" s="45">
        <f t="shared" si="4"/>
        <v>0</v>
      </c>
      <c r="H40" s="45">
        <f t="shared" si="4"/>
        <v>-14950051</v>
      </c>
      <c r="I40" s="45">
        <f t="shared" si="4"/>
        <v>-15527193</v>
      </c>
      <c r="J40" s="45">
        <f>+I40</f>
        <v>-15527193</v>
      </c>
      <c r="K40" s="45">
        <f t="shared" si="4"/>
        <v>-15527193</v>
      </c>
      <c r="L40" s="45">
        <f t="shared" si="4"/>
        <v>-15527193</v>
      </c>
      <c r="M40" s="45">
        <f t="shared" si="4"/>
        <v>-15527193</v>
      </c>
      <c r="N40" s="45">
        <f>+M40</f>
        <v>-15527193</v>
      </c>
      <c r="O40" s="45">
        <f t="shared" si="4"/>
        <v>-15527193</v>
      </c>
      <c r="P40" s="45">
        <f t="shared" si="4"/>
        <v>-15527193</v>
      </c>
      <c r="Q40" s="45">
        <f t="shared" si="4"/>
        <v>-15527193</v>
      </c>
      <c r="R40" s="45">
        <f>+Q40</f>
        <v>-15527193</v>
      </c>
      <c r="S40" s="45">
        <f t="shared" si="4"/>
        <v>-15527193</v>
      </c>
      <c r="T40" s="45">
        <f t="shared" si="4"/>
        <v>-15527193</v>
      </c>
      <c r="U40" s="45">
        <f t="shared" si="4"/>
        <v>-15527193</v>
      </c>
      <c r="V40" s="45">
        <f>+U40</f>
        <v>-15527193</v>
      </c>
      <c r="W40" s="45">
        <f>+V40</f>
        <v>-15527193</v>
      </c>
      <c r="X40" s="45">
        <f t="shared" si="4"/>
        <v>-2198140</v>
      </c>
      <c r="Y40" s="45">
        <f t="shared" si="4"/>
        <v>4972388</v>
      </c>
      <c r="Z40" s="46">
        <f>+IF(X40&lt;&gt;0,+(Y40/X40)*100,0)</f>
        <v>-226.20888569426879</v>
      </c>
      <c r="AA40" s="47">
        <f t="shared" si="4"/>
        <v>-14762041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-18301441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>
        <v>13559</v>
      </c>
      <c r="H33" s="36">
        <v>56582</v>
      </c>
      <c r="I33" s="36">
        <v>17988</v>
      </c>
      <c r="J33" s="36">
        <v>88129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88129</v>
      </c>
      <c r="X33" s="36"/>
      <c r="Y33" s="20">
        <v>88129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13559</v>
      </c>
      <c r="H36" s="28">
        <f t="shared" si="2"/>
        <v>56582</v>
      </c>
      <c r="I36" s="28">
        <f t="shared" si="2"/>
        <v>17988</v>
      </c>
      <c r="J36" s="28">
        <f t="shared" si="2"/>
        <v>88129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88129</v>
      </c>
      <c r="X36" s="28">
        <f t="shared" si="2"/>
        <v>0</v>
      </c>
      <c r="Y36" s="28">
        <f t="shared" si="2"/>
        <v>88129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13559</v>
      </c>
      <c r="H38" s="2">
        <f t="shared" si="3"/>
        <v>56582</v>
      </c>
      <c r="I38" s="2">
        <f t="shared" si="3"/>
        <v>17988</v>
      </c>
      <c r="J38" s="2">
        <f t="shared" si="3"/>
        <v>88129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88129</v>
      </c>
      <c r="X38" s="2">
        <f t="shared" si="3"/>
        <v>0</v>
      </c>
      <c r="Y38" s="2">
        <f t="shared" si="3"/>
        <v>88129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13559</v>
      </c>
      <c r="I39" s="2">
        <f>+H40+I60</f>
        <v>70141</v>
      </c>
      <c r="J39" s="2">
        <f>+G39</f>
        <v>0</v>
      </c>
      <c r="K39" s="2">
        <f>+I40+K60</f>
        <v>88129</v>
      </c>
      <c r="L39" s="2">
        <f>+K40+L60</f>
        <v>88129</v>
      </c>
      <c r="M39" s="2">
        <f>+L40+M60</f>
        <v>88129</v>
      </c>
      <c r="N39" s="2">
        <f>+K39</f>
        <v>88129</v>
      </c>
      <c r="O39" s="2">
        <f>+M40+O60</f>
        <v>88129</v>
      </c>
      <c r="P39" s="2">
        <f>+O40+P60</f>
        <v>88129</v>
      </c>
      <c r="Q39" s="2">
        <f>+P40+Q60</f>
        <v>88129</v>
      </c>
      <c r="R39" s="2">
        <f>+O39</f>
        <v>88129</v>
      </c>
      <c r="S39" s="2">
        <f>+Q40+S60</f>
        <v>88129</v>
      </c>
      <c r="T39" s="2">
        <f>+S40+T60</f>
        <v>88129</v>
      </c>
      <c r="U39" s="2">
        <f>+T40+U60</f>
        <v>88129</v>
      </c>
      <c r="V39" s="2">
        <f>+S39</f>
        <v>88129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13559</v>
      </c>
      <c r="H40" s="45">
        <f t="shared" si="4"/>
        <v>70141</v>
      </c>
      <c r="I40" s="45">
        <f t="shared" si="4"/>
        <v>88129</v>
      </c>
      <c r="J40" s="45">
        <f>+I40</f>
        <v>88129</v>
      </c>
      <c r="K40" s="45">
        <f t="shared" si="4"/>
        <v>88129</v>
      </c>
      <c r="L40" s="45">
        <f t="shared" si="4"/>
        <v>88129</v>
      </c>
      <c r="M40" s="45">
        <f t="shared" si="4"/>
        <v>88129</v>
      </c>
      <c r="N40" s="45">
        <f>+M40</f>
        <v>88129</v>
      </c>
      <c r="O40" s="45">
        <f t="shared" si="4"/>
        <v>88129</v>
      </c>
      <c r="P40" s="45">
        <f t="shared" si="4"/>
        <v>88129</v>
      </c>
      <c r="Q40" s="45">
        <f t="shared" si="4"/>
        <v>88129</v>
      </c>
      <c r="R40" s="45">
        <f>+Q40</f>
        <v>88129</v>
      </c>
      <c r="S40" s="45">
        <f t="shared" si="4"/>
        <v>88129</v>
      </c>
      <c r="T40" s="45">
        <f t="shared" si="4"/>
        <v>88129</v>
      </c>
      <c r="U40" s="45">
        <f t="shared" si="4"/>
        <v>88129</v>
      </c>
      <c r="V40" s="45">
        <f>+U40</f>
        <v>88129</v>
      </c>
      <c r="W40" s="45">
        <f>+V40</f>
        <v>88129</v>
      </c>
      <c r="X40" s="45">
        <f t="shared" si="4"/>
        <v>0</v>
      </c>
      <c r="Y40" s="45">
        <f t="shared" si="4"/>
        <v>88129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-81501631</v>
      </c>
      <c r="D14" s="18"/>
      <c r="E14" s="19">
        <v>-64589718</v>
      </c>
      <c r="F14" s="20">
        <v>-64589718</v>
      </c>
      <c r="G14" s="20">
        <v>-11012830</v>
      </c>
      <c r="H14" s="20">
        <v>-4562443</v>
      </c>
      <c r="I14" s="20">
        <v>-4854291</v>
      </c>
      <c r="J14" s="20">
        <v>-20429564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-20429564</v>
      </c>
      <c r="X14" s="20">
        <v>-16147431</v>
      </c>
      <c r="Y14" s="20">
        <v>-4282133</v>
      </c>
      <c r="Z14" s="21">
        <v>26.518973823142517</v>
      </c>
      <c r="AA14" s="22">
        <v>-64589718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-81501631</v>
      </c>
      <c r="D17" s="26">
        <f>SUM(D6:D16)</f>
        <v>0</v>
      </c>
      <c r="E17" s="27">
        <f t="shared" si="0"/>
        <v>-64589718</v>
      </c>
      <c r="F17" s="28">
        <f t="shared" si="0"/>
        <v>-64589718</v>
      </c>
      <c r="G17" s="28">
        <f t="shared" si="0"/>
        <v>-11012830</v>
      </c>
      <c r="H17" s="28">
        <f t="shared" si="0"/>
        <v>-4562443</v>
      </c>
      <c r="I17" s="28">
        <f t="shared" si="0"/>
        <v>-4854291</v>
      </c>
      <c r="J17" s="28">
        <f t="shared" si="0"/>
        <v>-20429564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-20429564</v>
      </c>
      <c r="X17" s="28">
        <f t="shared" si="0"/>
        <v>-16147431</v>
      </c>
      <c r="Y17" s="28">
        <f t="shared" si="0"/>
        <v>-4282133</v>
      </c>
      <c r="Z17" s="29">
        <f>+IF(X17&lt;&gt;0,+(Y17/X17)*100,0)</f>
        <v>26.518973823142517</v>
      </c>
      <c r="AA17" s="30">
        <f>SUM(AA6:AA16)</f>
        <v>-64589718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-81501631</v>
      </c>
      <c r="D38" s="32">
        <f>+D17+D27+D36</f>
        <v>0</v>
      </c>
      <c r="E38" s="33">
        <f t="shared" si="3"/>
        <v>-64589718</v>
      </c>
      <c r="F38" s="2">
        <f t="shared" si="3"/>
        <v>-64589718</v>
      </c>
      <c r="G38" s="2">
        <f t="shared" si="3"/>
        <v>-11012830</v>
      </c>
      <c r="H38" s="2">
        <f t="shared" si="3"/>
        <v>-4562443</v>
      </c>
      <c r="I38" s="2">
        <f t="shared" si="3"/>
        <v>-4854291</v>
      </c>
      <c r="J38" s="2">
        <f t="shared" si="3"/>
        <v>-20429564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-20429564</v>
      </c>
      <c r="X38" s="2">
        <f t="shared" si="3"/>
        <v>-16147431</v>
      </c>
      <c r="Y38" s="2">
        <f t="shared" si="3"/>
        <v>-4282133</v>
      </c>
      <c r="Z38" s="34">
        <f>+IF(X38&lt;&gt;0,+(Y38/X38)*100,0)</f>
        <v>26.518973823142517</v>
      </c>
      <c r="AA38" s="35">
        <f>+AA17+AA27+AA36</f>
        <v>-64589718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-11012830</v>
      </c>
      <c r="I39" s="2">
        <f>+H40+I60</f>
        <v>-15575273</v>
      </c>
      <c r="J39" s="2">
        <f>+G39</f>
        <v>0</v>
      </c>
      <c r="K39" s="2">
        <f>+I40+K60</f>
        <v>-20429564</v>
      </c>
      <c r="L39" s="2">
        <f>+K40+L60</f>
        <v>-20429564</v>
      </c>
      <c r="M39" s="2">
        <f>+L40+M60</f>
        <v>-20429564</v>
      </c>
      <c r="N39" s="2">
        <f>+K39</f>
        <v>-20429564</v>
      </c>
      <c r="O39" s="2">
        <f>+M40+O60</f>
        <v>-20429564</v>
      </c>
      <c r="P39" s="2">
        <f>+O40+P60</f>
        <v>-20429564</v>
      </c>
      <c r="Q39" s="2">
        <f>+P40+Q60</f>
        <v>-20429564</v>
      </c>
      <c r="R39" s="2">
        <f>+O39</f>
        <v>-20429564</v>
      </c>
      <c r="S39" s="2">
        <f>+Q40+S60</f>
        <v>-20429564</v>
      </c>
      <c r="T39" s="2">
        <f>+S40+T60</f>
        <v>-20429564</v>
      </c>
      <c r="U39" s="2">
        <f>+T40+U60</f>
        <v>-20429564</v>
      </c>
      <c r="V39" s="2">
        <f>+S39</f>
        <v>-20429564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-81501631</v>
      </c>
      <c r="D40" s="43">
        <f t="shared" ref="D40:AA40" si="4">+D38+D39</f>
        <v>0</v>
      </c>
      <c r="E40" s="44">
        <f t="shared" si="4"/>
        <v>-64589718</v>
      </c>
      <c r="F40" s="45">
        <f t="shared" si="4"/>
        <v>-64589718</v>
      </c>
      <c r="G40" s="45">
        <f t="shared" si="4"/>
        <v>-11012830</v>
      </c>
      <c r="H40" s="45">
        <f t="shared" si="4"/>
        <v>-15575273</v>
      </c>
      <c r="I40" s="45">
        <f t="shared" si="4"/>
        <v>-20429564</v>
      </c>
      <c r="J40" s="45">
        <f>+I40</f>
        <v>-20429564</v>
      </c>
      <c r="K40" s="45">
        <f t="shared" si="4"/>
        <v>-20429564</v>
      </c>
      <c r="L40" s="45">
        <f t="shared" si="4"/>
        <v>-20429564</v>
      </c>
      <c r="M40" s="45">
        <f t="shared" si="4"/>
        <v>-20429564</v>
      </c>
      <c r="N40" s="45">
        <f>+M40</f>
        <v>-20429564</v>
      </c>
      <c r="O40" s="45">
        <f t="shared" si="4"/>
        <v>-20429564</v>
      </c>
      <c r="P40" s="45">
        <f t="shared" si="4"/>
        <v>-20429564</v>
      </c>
      <c r="Q40" s="45">
        <f t="shared" si="4"/>
        <v>-20429564</v>
      </c>
      <c r="R40" s="45">
        <f>+Q40</f>
        <v>-20429564</v>
      </c>
      <c r="S40" s="45">
        <f t="shared" si="4"/>
        <v>-20429564</v>
      </c>
      <c r="T40" s="45">
        <f t="shared" si="4"/>
        <v>-20429564</v>
      </c>
      <c r="U40" s="45">
        <f t="shared" si="4"/>
        <v>-20429564</v>
      </c>
      <c r="V40" s="45">
        <f>+U40</f>
        <v>-20429564</v>
      </c>
      <c r="W40" s="45">
        <f>+V40</f>
        <v>-20429564</v>
      </c>
      <c r="X40" s="45">
        <f t="shared" si="4"/>
        <v>-16147431</v>
      </c>
      <c r="Y40" s="45">
        <f t="shared" si="4"/>
        <v>-4282133</v>
      </c>
      <c r="Z40" s="46">
        <f>+IF(X40&lt;&gt;0,+(Y40/X40)*100,0)</f>
        <v>26.518973823142517</v>
      </c>
      <c r="AA40" s="47">
        <f t="shared" si="4"/>
        <v>-64589718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-275819430</v>
      </c>
      <c r="D14" s="18"/>
      <c r="E14" s="19">
        <v>-230284400</v>
      </c>
      <c r="F14" s="20">
        <v>-230284400</v>
      </c>
      <c r="G14" s="20">
        <v>-12670897</v>
      </c>
      <c r="H14" s="20">
        <v>-19579315</v>
      </c>
      <c r="I14" s="20">
        <v>-1298029</v>
      </c>
      <c r="J14" s="20">
        <v>-33548241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-33548241</v>
      </c>
      <c r="X14" s="20">
        <v>-57571107</v>
      </c>
      <c r="Y14" s="20">
        <v>24022866</v>
      </c>
      <c r="Z14" s="21">
        <v>-41.727295603331029</v>
      </c>
      <c r="AA14" s="22">
        <v>-230284400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-275819430</v>
      </c>
      <c r="D17" s="26">
        <f>SUM(D6:D16)</f>
        <v>0</v>
      </c>
      <c r="E17" s="27">
        <f t="shared" si="0"/>
        <v>-230284400</v>
      </c>
      <c r="F17" s="28">
        <f t="shared" si="0"/>
        <v>-230284400</v>
      </c>
      <c r="G17" s="28">
        <f t="shared" si="0"/>
        <v>-12670897</v>
      </c>
      <c r="H17" s="28">
        <f t="shared" si="0"/>
        <v>-19579315</v>
      </c>
      <c r="I17" s="28">
        <f t="shared" si="0"/>
        <v>-1298029</v>
      </c>
      <c r="J17" s="28">
        <f t="shared" si="0"/>
        <v>-33548241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-33548241</v>
      </c>
      <c r="X17" s="28">
        <f t="shared" si="0"/>
        <v>-57571107</v>
      </c>
      <c r="Y17" s="28">
        <f t="shared" si="0"/>
        <v>24022866</v>
      </c>
      <c r="Z17" s="29">
        <f>+IF(X17&lt;&gt;0,+(Y17/X17)*100,0)</f>
        <v>-41.727295603331029</v>
      </c>
      <c r="AA17" s="30">
        <f>SUM(AA6:AA16)</f>
        <v>-230284400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1076285</v>
      </c>
      <c r="D33" s="18"/>
      <c r="E33" s="19">
        <v>209200</v>
      </c>
      <c r="F33" s="20">
        <v>209200</v>
      </c>
      <c r="G33" s="20">
        <v>210492</v>
      </c>
      <c r="H33" s="36">
        <v>79085</v>
      </c>
      <c r="I33" s="36">
        <v>145130</v>
      </c>
      <c r="J33" s="36">
        <v>434707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434707</v>
      </c>
      <c r="X33" s="36">
        <v>52299</v>
      </c>
      <c r="Y33" s="20">
        <v>382408</v>
      </c>
      <c r="Z33" s="21">
        <v>731.19562515535665</v>
      </c>
      <c r="AA33" s="22">
        <v>209200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1076285</v>
      </c>
      <c r="D36" s="26">
        <f>SUM(D31:D35)</f>
        <v>0</v>
      </c>
      <c r="E36" s="27">
        <f t="shared" si="2"/>
        <v>209200</v>
      </c>
      <c r="F36" s="28">
        <f t="shared" si="2"/>
        <v>209200</v>
      </c>
      <c r="G36" s="28">
        <f t="shared" si="2"/>
        <v>210492</v>
      </c>
      <c r="H36" s="28">
        <f t="shared" si="2"/>
        <v>79085</v>
      </c>
      <c r="I36" s="28">
        <f t="shared" si="2"/>
        <v>145130</v>
      </c>
      <c r="J36" s="28">
        <f t="shared" si="2"/>
        <v>434707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434707</v>
      </c>
      <c r="X36" s="28">
        <f t="shared" si="2"/>
        <v>52299</v>
      </c>
      <c r="Y36" s="28">
        <f t="shared" si="2"/>
        <v>382408</v>
      </c>
      <c r="Z36" s="29">
        <f>+IF(X36&lt;&gt;0,+(Y36/X36)*100,0)</f>
        <v>731.19562515535665</v>
      </c>
      <c r="AA36" s="30">
        <f>SUM(AA31:AA35)</f>
        <v>209200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-274743145</v>
      </c>
      <c r="D38" s="32">
        <f>+D17+D27+D36</f>
        <v>0</v>
      </c>
      <c r="E38" s="33">
        <f t="shared" si="3"/>
        <v>-230075200</v>
      </c>
      <c r="F38" s="2">
        <f t="shared" si="3"/>
        <v>-230075200</v>
      </c>
      <c r="G38" s="2">
        <f t="shared" si="3"/>
        <v>-12460405</v>
      </c>
      <c r="H38" s="2">
        <f t="shared" si="3"/>
        <v>-19500230</v>
      </c>
      <c r="I38" s="2">
        <f t="shared" si="3"/>
        <v>-1152899</v>
      </c>
      <c r="J38" s="2">
        <f t="shared" si="3"/>
        <v>-33113534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-33113534</v>
      </c>
      <c r="X38" s="2">
        <f t="shared" si="3"/>
        <v>-57518808</v>
      </c>
      <c r="Y38" s="2">
        <f t="shared" si="3"/>
        <v>24405274</v>
      </c>
      <c r="Z38" s="34">
        <f>+IF(X38&lt;&gt;0,+(Y38/X38)*100,0)</f>
        <v>-42.430076089198508</v>
      </c>
      <c r="AA38" s="35">
        <f>+AA17+AA27+AA36</f>
        <v>-230075200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-12460405</v>
      </c>
      <c r="I39" s="2">
        <f>+H40+I60</f>
        <v>-31960635</v>
      </c>
      <c r="J39" s="2">
        <f>+G39</f>
        <v>0</v>
      </c>
      <c r="K39" s="2">
        <f>+I40+K60</f>
        <v>-33113534</v>
      </c>
      <c r="L39" s="2">
        <f>+K40+L60</f>
        <v>-33113534</v>
      </c>
      <c r="M39" s="2">
        <f>+L40+M60</f>
        <v>-33113534</v>
      </c>
      <c r="N39" s="2">
        <f>+K39</f>
        <v>-33113534</v>
      </c>
      <c r="O39" s="2">
        <f>+M40+O60</f>
        <v>-33113534</v>
      </c>
      <c r="P39" s="2">
        <f>+O40+P60</f>
        <v>-33113534</v>
      </c>
      <c r="Q39" s="2">
        <f>+P40+Q60</f>
        <v>-33113534</v>
      </c>
      <c r="R39" s="2">
        <f>+O39</f>
        <v>-33113534</v>
      </c>
      <c r="S39" s="2">
        <f>+Q40+S60</f>
        <v>-33113534</v>
      </c>
      <c r="T39" s="2">
        <f>+S40+T60</f>
        <v>-33113534</v>
      </c>
      <c r="U39" s="2">
        <f>+T40+U60</f>
        <v>-33113534</v>
      </c>
      <c r="V39" s="2">
        <f>+S39</f>
        <v>-33113534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-274743145</v>
      </c>
      <c r="D40" s="43">
        <f t="shared" ref="D40:AA40" si="4">+D38+D39</f>
        <v>0</v>
      </c>
      <c r="E40" s="44">
        <f t="shared" si="4"/>
        <v>-230075200</v>
      </c>
      <c r="F40" s="45">
        <f t="shared" si="4"/>
        <v>-230075200</v>
      </c>
      <c r="G40" s="45">
        <f t="shared" si="4"/>
        <v>-12460405</v>
      </c>
      <c r="H40" s="45">
        <f t="shared" si="4"/>
        <v>-31960635</v>
      </c>
      <c r="I40" s="45">
        <f t="shared" si="4"/>
        <v>-33113534</v>
      </c>
      <c r="J40" s="45">
        <f>+I40</f>
        <v>-33113534</v>
      </c>
      <c r="K40" s="45">
        <f t="shared" si="4"/>
        <v>-33113534</v>
      </c>
      <c r="L40" s="45">
        <f t="shared" si="4"/>
        <v>-33113534</v>
      </c>
      <c r="M40" s="45">
        <f t="shared" si="4"/>
        <v>-33113534</v>
      </c>
      <c r="N40" s="45">
        <f>+M40</f>
        <v>-33113534</v>
      </c>
      <c r="O40" s="45">
        <f t="shared" si="4"/>
        <v>-33113534</v>
      </c>
      <c r="P40" s="45">
        <f t="shared" si="4"/>
        <v>-33113534</v>
      </c>
      <c r="Q40" s="45">
        <f t="shared" si="4"/>
        <v>-33113534</v>
      </c>
      <c r="R40" s="45">
        <f>+Q40</f>
        <v>-33113534</v>
      </c>
      <c r="S40" s="45">
        <f t="shared" si="4"/>
        <v>-33113534</v>
      </c>
      <c r="T40" s="45">
        <f t="shared" si="4"/>
        <v>-33113534</v>
      </c>
      <c r="U40" s="45">
        <f t="shared" si="4"/>
        <v>-33113534</v>
      </c>
      <c r="V40" s="45">
        <f>+U40</f>
        <v>-33113534</v>
      </c>
      <c r="W40" s="45">
        <f>+V40</f>
        <v>-33113534</v>
      </c>
      <c r="X40" s="45">
        <f t="shared" si="4"/>
        <v>-57518808</v>
      </c>
      <c r="Y40" s="45">
        <f t="shared" si="4"/>
        <v>24405274</v>
      </c>
      <c r="Z40" s="46">
        <f>+IF(X40&lt;&gt;0,+(Y40/X40)*100,0)</f>
        <v>-42.430076089198508</v>
      </c>
      <c r="AA40" s="47">
        <f t="shared" si="4"/>
        <v>-230075200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5000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62108840</v>
      </c>
      <c r="D7" s="18"/>
      <c r="E7" s="19">
        <v>326272597</v>
      </c>
      <c r="F7" s="20">
        <v>326272597</v>
      </c>
      <c r="G7" s="20">
        <v>5154255</v>
      </c>
      <c r="H7" s="20">
        <v>5100691</v>
      </c>
      <c r="I7" s="20">
        <v>6662416</v>
      </c>
      <c r="J7" s="20">
        <v>16917362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16917362</v>
      </c>
      <c r="X7" s="20">
        <v>79246225</v>
      </c>
      <c r="Y7" s="20">
        <v>-62328863</v>
      </c>
      <c r="Z7" s="21">
        <v>-78.652154093144503</v>
      </c>
      <c r="AA7" s="22">
        <v>326272597</v>
      </c>
    </row>
    <row r="8" spans="1:27" x14ac:dyDescent="0.25">
      <c r="A8" s="23" t="s">
        <v>36</v>
      </c>
      <c r="B8" s="17" t="s">
        <v>32</v>
      </c>
      <c r="C8" s="18">
        <v>62517</v>
      </c>
      <c r="D8" s="18"/>
      <c r="E8" s="19">
        <v>10600</v>
      </c>
      <c r="F8" s="20">
        <v>10600</v>
      </c>
      <c r="G8" s="20">
        <v>7195</v>
      </c>
      <c r="H8" s="20">
        <v>13597</v>
      </c>
      <c r="I8" s="20">
        <v>9640</v>
      </c>
      <c r="J8" s="20">
        <v>30432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30432</v>
      </c>
      <c r="X8" s="20">
        <v>2649</v>
      </c>
      <c r="Y8" s="20">
        <v>27783</v>
      </c>
      <c r="Z8" s="21">
        <v>1048.81087202718</v>
      </c>
      <c r="AA8" s="22">
        <v>10600</v>
      </c>
    </row>
    <row r="9" spans="1:27" x14ac:dyDescent="0.25">
      <c r="A9" s="23" t="s">
        <v>37</v>
      </c>
      <c r="B9" s="17" t="s">
        <v>6</v>
      </c>
      <c r="C9" s="18">
        <v>60373840</v>
      </c>
      <c r="D9" s="18"/>
      <c r="E9" s="19">
        <v>191476432</v>
      </c>
      <c r="F9" s="20">
        <v>191476432</v>
      </c>
      <c r="G9" s="20">
        <v>27537467</v>
      </c>
      <c r="H9" s="20">
        <v>163198</v>
      </c>
      <c r="I9" s="20">
        <v>53993</v>
      </c>
      <c r="J9" s="20">
        <v>27754658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27754658</v>
      </c>
      <c r="X9" s="20">
        <v>61902489</v>
      </c>
      <c r="Y9" s="20">
        <v>-34147831</v>
      </c>
      <c r="Z9" s="21">
        <v>-55.163906252622574</v>
      </c>
      <c r="AA9" s="22">
        <v>191476432</v>
      </c>
    </row>
    <row r="10" spans="1:27" x14ac:dyDescent="0.25">
      <c r="A10" s="23" t="s">
        <v>38</v>
      </c>
      <c r="B10" s="17" t="s">
        <v>6</v>
      </c>
      <c r="C10" s="18">
        <v>166042822</v>
      </c>
      <c r="D10" s="18"/>
      <c r="E10" s="19">
        <v>360032408</v>
      </c>
      <c r="F10" s="20">
        <v>360032408</v>
      </c>
      <c r="G10" s="20">
        <v>49527302</v>
      </c>
      <c r="H10" s="20">
        <v>5384000</v>
      </c>
      <c r="I10" s="20">
        <v>1423407</v>
      </c>
      <c r="J10" s="20">
        <v>56334709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56334709</v>
      </c>
      <c r="X10" s="20">
        <v>94426163</v>
      </c>
      <c r="Y10" s="20">
        <v>-38091454</v>
      </c>
      <c r="Z10" s="21">
        <v>-40.33993629498638</v>
      </c>
      <c r="AA10" s="22">
        <v>360032408</v>
      </c>
    </row>
    <row r="11" spans="1:27" x14ac:dyDescent="0.25">
      <c r="A11" s="23" t="s">
        <v>39</v>
      </c>
      <c r="B11" s="17" t="s">
        <v>32</v>
      </c>
      <c r="C11" s="18">
        <v>90058</v>
      </c>
      <c r="D11" s="18"/>
      <c r="E11" s="19">
        <v>11341721</v>
      </c>
      <c r="F11" s="20">
        <v>11341721</v>
      </c>
      <c r="G11" s="20">
        <v>11537</v>
      </c>
      <c r="H11" s="20">
        <v>11178</v>
      </c>
      <c r="I11" s="20">
        <v>269117</v>
      </c>
      <c r="J11" s="20">
        <v>291832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291832</v>
      </c>
      <c r="X11" s="20">
        <v>2835429</v>
      </c>
      <c r="Y11" s="20">
        <v>-2543597</v>
      </c>
      <c r="Z11" s="21">
        <v>-89.707659758011928</v>
      </c>
      <c r="AA11" s="22">
        <v>11341721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-1341115425</v>
      </c>
      <c r="D14" s="18"/>
      <c r="E14" s="19">
        <v>-709922966</v>
      </c>
      <c r="F14" s="20">
        <v>-709922966</v>
      </c>
      <c r="G14" s="20">
        <v>-271182400</v>
      </c>
      <c r="H14" s="20">
        <v>-120270192</v>
      </c>
      <c r="I14" s="20">
        <v>-161918370</v>
      </c>
      <c r="J14" s="20">
        <v>-553370962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-553370962</v>
      </c>
      <c r="X14" s="20">
        <v>-174728432</v>
      </c>
      <c r="Y14" s="20">
        <v>-378642530</v>
      </c>
      <c r="Z14" s="21">
        <v>216.70344411950083</v>
      </c>
      <c r="AA14" s="22">
        <v>-709922966</v>
      </c>
    </row>
    <row r="15" spans="1:27" x14ac:dyDescent="0.25">
      <c r="A15" s="23" t="s">
        <v>43</v>
      </c>
      <c r="B15" s="17" t="s">
        <v>32</v>
      </c>
      <c r="C15" s="18">
        <v>-103755</v>
      </c>
      <c r="D15" s="18"/>
      <c r="E15" s="19"/>
      <c r="F15" s="20"/>
      <c r="G15" s="20">
        <v>-47218</v>
      </c>
      <c r="H15" s="20"/>
      <c r="I15" s="20"/>
      <c r="J15" s="20">
        <v>-47218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-47218</v>
      </c>
      <c r="X15" s="20"/>
      <c r="Y15" s="20">
        <v>-47218</v>
      </c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-1052536103</v>
      </c>
      <c r="D17" s="26">
        <f>SUM(D6:D16)</f>
        <v>0</v>
      </c>
      <c r="E17" s="27">
        <f t="shared" si="0"/>
        <v>179210792</v>
      </c>
      <c r="F17" s="28">
        <f t="shared" si="0"/>
        <v>179210792</v>
      </c>
      <c r="G17" s="28">
        <f t="shared" si="0"/>
        <v>-188991862</v>
      </c>
      <c r="H17" s="28">
        <f t="shared" si="0"/>
        <v>-109597528</v>
      </c>
      <c r="I17" s="28">
        <f t="shared" si="0"/>
        <v>-153499797</v>
      </c>
      <c r="J17" s="28">
        <f t="shared" si="0"/>
        <v>-452089187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-452089187</v>
      </c>
      <c r="X17" s="28">
        <f t="shared" si="0"/>
        <v>63684523</v>
      </c>
      <c r="Y17" s="28">
        <f t="shared" si="0"/>
        <v>-515773710</v>
      </c>
      <c r="Z17" s="29">
        <f>+IF(X17&lt;&gt;0,+(Y17/X17)*100,0)</f>
        <v>-809.8886286704228</v>
      </c>
      <c r="AA17" s="30">
        <f>SUM(AA6:AA16)</f>
        <v>179210792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-243793269</v>
      </c>
      <c r="D26" s="18"/>
      <c r="E26" s="19">
        <v>-62357788</v>
      </c>
      <c r="F26" s="20">
        <v>-62357788</v>
      </c>
      <c r="G26" s="20">
        <v>-25776743</v>
      </c>
      <c r="H26" s="20">
        <v>-8728762</v>
      </c>
      <c r="I26" s="20">
        <v>-26731837</v>
      </c>
      <c r="J26" s="20">
        <v>-61237342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-61237342</v>
      </c>
      <c r="X26" s="20">
        <v>-15589450</v>
      </c>
      <c r="Y26" s="20">
        <v>-45647892</v>
      </c>
      <c r="Z26" s="21">
        <v>292.81271629210778</v>
      </c>
      <c r="AA26" s="22">
        <v>-62357788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-243793269</v>
      </c>
      <c r="D27" s="26">
        <f>SUM(D21:D26)</f>
        <v>0</v>
      </c>
      <c r="E27" s="27">
        <f t="shared" si="1"/>
        <v>-62357788</v>
      </c>
      <c r="F27" s="28">
        <f t="shared" si="1"/>
        <v>-62357788</v>
      </c>
      <c r="G27" s="28">
        <f t="shared" si="1"/>
        <v>-25776743</v>
      </c>
      <c r="H27" s="28">
        <f t="shared" si="1"/>
        <v>-8728762</v>
      </c>
      <c r="I27" s="28">
        <f t="shared" si="1"/>
        <v>-26731837</v>
      </c>
      <c r="J27" s="28">
        <f t="shared" si="1"/>
        <v>-61237342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-61237342</v>
      </c>
      <c r="X27" s="28">
        <f t="shared" si="1"/>
        <v>-15589450</v>
      </c>
      <c r="Y27" s="28">
        <f t="shared" si="1"/>
        <v>-45647892</v>
      </c>
      <c r="Z27" s="29">
        <f>+IF(X27&lt;&gt;0,+(Y27/X27)*100,0)</f>
        <v>292.81271629210778</v>
      </c>
      <c r="AA27" s="30">
        <f>SUM(AA21:AA26)</f>
        <v>-62357788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1076285</v>
      </c>
      <c r="D33" s="18"/>
      <c r="E33" s="19">
        <v>240330</v>
      </c>
      <c r="F33" s="20">
        <v>240330</v>
      </c>
      <c r="G33" s="20">
        <v>852519</v>
      </c>
      <c r="H33" s="36">
        <v>34798</v>
      </c>
      <c r="I33" s="36">
        <v>451890</v>
      </c>
      <c r="J33" s="36">
        <v>1339207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1339207</v>
      </c>
      <c r="X33" s="36">
        <v>60081</v>
      </c>
      <c r="Y33" s="20">
        <v>1279126</v>
      </c>
      <c r="Z33" s="21">
        <v>2129.0025132737474</v>
      </c>
      <c r="AA33" s="22">
        <v>240330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1076285</v>
      </c>
      <c r="D36" s="26">
        <f>SUM(D31:D35)</f>
        <v>0</v>
      </c>
      <c r="E36" s="27">
        <f t="shared" si="2"/>
        <v>240330</v>
      </c>
      <c r="F36" s="28">
        <f t="shared" si="2"/>
        <v>240330</v>
      </c>
      <c r="G36" s="28">
        <f t="shared" si="2"/>
        <v>852519</v>
      </c>
      <c r="H36" s="28">
        <f t="shared" si="2"/>
        <v>34798</v>
      </c>
      <c r="I36" s="28">
        <f t="shared" si="2"/>
        <v>451890</v>
      </c>
      <c r="J36" s="28">
        <f t="shared" si="2"/>
        <v>1339207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1339207</v>
      </c>
      <c r="X36" s="28">
        <f t="shared" si="2"/>
        <v>60081</v>
      </c>
      <c r="Y36" s="28">
        <f t="shared" si="2"/>
        <v>1279126</v>
      </c>
      <c r="Z36" s="29">
        <f>+IF(X36&lt;&gt;0,+(Y36/X36)*100,0)</f>
        <v>2129.0025132737474</v>
      </c>
      <c r="AA36" s="30">
        <f>SUM(AA31:AA35)</f>
        <v>240330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-1295253087</v>
      </c>
      <c r="D38" s="32">
        <f>+D17+D27+D36</f>
        <v>0</v>
      </c>
      <c r="E38" s="33">
        <f t="shared" si="3"/>
        <v>117093334</v>
      </c>
      <c r="F38" s="2">
        <f t="shared" si="3"/>
        <v>117093334</v>
      </c>
      <c r="G38" s="2">
        <f t="shared" si="3"/>
        <v>-213916086</v>
      </c>
      <c r="H38" s="2">
        <f t="shared" si="3"/>
        <v>-118291492</v>
      </c>
      <c r="I38" s="2">
        <f t="shared" si="3"/>
        <v>-179779744</v>
      </c>
      <c r="J38" s="2">
        <f t="shared" si="3"/>
        <v>-511987322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-511987322</v>
      </c>
      <c r="X38" s="2">
        <f t="shared" si="3"/>
        <v>48155154</v>
      </c>
      <c r="Y38" s="2">
        <f t="shared" si="3"/>
        <v>-560142476</v>
      </c>
      <c r="Z38" s="34">
        <f>+IF(X38&lt;&gt;0,+(Y38/X38)*100,0)</f>
        <v>-1163.2035814899482</v>
      </c>
      <c r="AA38" s="35">
        <f>+AA17+AA27+AA36</f>
        <v>117093334</v>
      </c>
    </row>
    <row r="39" spans="1:27" x14ac:dyDescent="0.25">
      <c r="A39" s="23" t="s">
        <v>60</v>
      </c>
      <c r="B39" s="17"/>
      <c r="C39" s="32">
        <v>-350468437</v>
      </c>
      <c r="D39" s="32"/>
      <c r="E39" s="33">
        <v>134237962</v>
      </c>
      <c r="F39" s="2">
        <v>134237962</v>
      </c>
      <c r="G39" s="2">
        <v>-324317816</v>
      </c>
      <c r="H39" s="2">
        <f>+G40+H60</f>
        <v>-718990985</v>
      </c>
      <c r="I39" s="2">
        <f>+H40+I60</f>
        <v>-837282477</v>
      </c>
      <c r="J39" s="2">
        <f>+G39</f>
        <v>-324317816</v>
      </c>
      <c r="K39" s="2">
        <f>+I40+K60</f>
        <v>-1017062221</v>
      </c>
      <c r="L39" s="2">
        <f>+K40+L60</f>
        <v>-1017062221</v>
      </c>
      <c r="M39" s="2">
        <f>+L40+M60</f>
        <v>-1017062221</v>
      </c>
      <c r="N39" s="2">
        <f>+K39</f>
        <v>-1017062221</v>
      </c>
      <c r="O39" s="2">
        <f>+M40+O60</f>
        <v>-1017062221</v>
      </c>
      <c r="P39" s="2">
        <f>+O40+P60</f>
        <v>-1017062221</v>
      </c>
      <c r="Q39" s="2">
        <f>+P40+Q60</f>
        <v>-1017062221</v>
      </c>
      <c r="R39" s="2">
        <f>+O39</f>
        <v>-1017062221</v>
      </c>
      <c r="S39" s="2">
        <f>+Q40+S60</f>
        <v>-1017062221</v>
      </c>
      <c r="T39" s="2">
        <f>+S40+T60</f>
        <v>-1017062221</v>
      </c>
      <c r="U39" s="2">
        <f>+T40+U60</f>
        <v>-1017062221</v>
      </c>
      <c r="V39" s="2">
        <f>+S39</f>
        <v>-1017062221</v>
      </c>
      <c r="W39" s="2">
        <f>+G39</f>
        <v>-324317816</v>
      </c>
      <c r="X39" s="2">
        <v>134237962</v>
      </c>
      <c r="Y39" s="2">
        <f>+W39-X39</f>
        <v>-458555778</v>
      </c>
      <c r="Z39" s="34">
        <f>+IF(X39&lt;&gt;0,+(Y39/X39)*100,0)</f>
        <v>-341.59918041663951</v>
      </c>
      <c r="AA39" s="35">
        <v>134237962</v>
      </c>
    </row>
    <row r="40" spans="1:27" x14ac:dyDescent="0.25">
      <c r="A40" s="41" t="s">
        <v>62</v>
      </c>
      <c r="B40" s="42" t="s">
        <v>61</v>
      </c>
      <c r="C40" s="43">
        <f>+C38+C39</f>
        <v>-1645721524</v>
      </c>
      <c r="D40" s="43">
        <f t="shared" ref="D40:AA40" si="4">+D38+D39</f>
        <v>0</v>
      </c>
      <c r="E40" s="44">
        <f t="shared" si="4"/>
        <v>251331296</v>
      </c>
      <c r="F40" s="45">
        <f t="shared" si="4"/>
        <v>251331296</v>
      </c>
      <c r="G40" s="45">
        <f t="shared" si="4"/>
        <v>-538233902</v>
      </c>
      <c r="H40" s="45">
        <f t="shared" si="4"/>
        <v>-837282477</v>
      </c>
      <c r="I40" s="45">
        <f t="shared" si="4"/>
        <v>-1017062221</v>
      </c>
      <c r="J40" s="45">
        <f>+I40</f>
        <v>-1017062221</v>
      </c>
      <c r="K40" s="45">
        <f t="shared" si="4"/>
        <v>-1017062221</v>
      </c>
      <c r="L40" s="45">
        <f t="shared" si="4"/>
        <v>-1017062221</v>
      </c>
      <c r="M40" s="45">
        <f t="shared" si="4"/>
        <v>-1017062221</v>
      </c>
      <c r="N40" s="45">
        <f>+M40</f>
        <v>-1017062221</v>
      </c>
      <c r="O40" s="45">
        <f t="shared" si="4"/>
        <v>-1017062221</v>
      </c>
      <c r="P40" s="45">
        <f t="shared" si="4"/>
        <v>-1017062221</v>
      </c>
      <c r="Q40" s="45">
        <f t="shared" si="4"/>
        <v>-1017062221</v>
      </c>
      <c r="R40" s="45">
        <f>+Q40</f>
        <v>-1017062221</v>
      </c>
      <c r="S40" s="45">
        <f t="shared" si="4"/>
        <v>-1017062221</v>
      </c>
      <c r="T40" s="45">
        <f t="shared" si="4"/>
        <v>-1017062221</v>
      </c>
      <c r="U40" s="45">
        <f t="shared" si="4"/>
        <v>-1017062221</v>
      </c>
      <c r="V40" s="45">
        <f>+U40</f>
        <v>-1017062221</v>
      </c>
      <c r="W40" s="45">
        <f>+V40</f>
        <v>-1017062221</v>
      </c>
      <c r="X40" s="45">
        <f t="shared" si="4"/>
        <v>182393116</v>
      </c>
      <c r="Y40" s="45">
        <f t="shared" si="4"/>
        <v>-1018698254</v>
      </c>
      <c r="Z40" s="46">
        <f>+IF(X40&lt;&gt;0,+(Y40/X40)*100,0)</f>
        <v>-558.51792893323898</v>
      </c>
      <c r="AA40" s="47">
        <f t="shared" si="4"/>
        <v>251331296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-324317816</v>
      </c>
      <c r="H60">
        <v>-180757083</v>
      </c>
      <c r="J60">
        <v>-324317816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A073701-64AB-4101-8B43-14A2E37A80C5}"/>
</file>

<file path=customXml/itemProps2.xml><?xml version="1.0" encoding="utf-8"?>
<ds:datastoreItem xmlns:ds="http://schemas.openxmlformats.org/officeDocument/2006/customXml" ds:itemID="{7E8525EB-7978-48DD-93F8-E3FAEDF3669F}"/>
</file>

<file path=customXml/itemProps3.xml><?xml version="1.0" encoding="utf-8"?>
<ds:datastoreItem xmlns:ds="http://schemas.openxmlformats.org/officeDocument/2006/customXml" ds:itemID="{74B1054F-3FAC-4469-9AAC-6D68052B1A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2025-11-11T13:55:01Z</dcterms:created>
  <dcterms:modified xsi:type="dcterms:W3CDTF">2025-11-11T13:55:42Z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